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MA\SNR\ENTREGAS DIGITALIZACION\ENTREGA A SNR\2_FINAL_468\"/>
    </mc:Choice>
  </mc:AlternateContent>
  <xr:revisionPtr revIDLastSave="0" documentId="13_ncr:1_{0B847052-5A96-4D23-9889-42CF250C67B9}" xr6:coauthVersionLast="47" xr6:coauthVersionMax="47" xr10:uidLastSave="{00000000-0000-0000-0000-000000000000}"/>
  <bookViews>
    <workbookView xWindow="-120" yWindow="-120" windowWidth="20730" windowHeight="11040" xr2:uid="{FAF56A3C-32AD-4BCC-A084-ECC0426908EE}"/>
  </bookViews>
  <sheets>
    <sheet name="Acta Digitalización (54)" sheetId="1" r:id="rId1"/>
  </sheets>
  <definedNames>
    <definedName name="_xlnm.Print_Area" localSheetId="0">'Acta Digitalización (54)'!$A$1:$L$149</definedName>
    <definedName name="_xlnm.Print_Titles" localSheetId="0">'Acta Digitalización (54)'!$2:$14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2" i="1" l="1"/>
  <c r="E11" i="1" s="1"/>
  <c r="B16" i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</calcChain>
</file>

<file path=xl/sharedStrings.xml><?xml version="1.0" encoding="utf-8"?>
<sst xmlns="http://schemas.openxmlformats.org/spreadsheetml/2006/main" count="412" uniqueCount="282">
  <si>
    <t>ACTA DE ENTREGA DE LOTES</t>
  </si>
  <si>
    <t>PROCESO DE DIGITALIZACIÓN - IMÁGENES E INDEXACIÓN</t>
  </si>
  <si>
    <t>Contrato No 1591 de 2025</t>
  </si>
  <si>
    <t>FECHA DE ENTREGA</t>
  </si>
  <si>
    <t>ACTA No.</t>
  </si>
  <si>
    <t>ORIP</t>
  </si>
  <si>
    <t>TOTAL LAS/UD A ENTREGAR</t>
  </si>
  <si>
    <t>FOLIOS</t>
  </si>
  <si>
    <t>EQUIVALENCIA LAS</t>
  </si>
  <si>
    <t>No.</t>
  </si>
  <si>
    <t>No. LAS</t>
  </si>
  <si>
    <t>NOMBRE DEL LIBRO</t>
  </si>
  <si>
    <t>ESTADO DE CONSERVACIÓN</t>
  </si>
  <si>
    <t>OBSERVACIONES</t>
  </si>
  <si>
    <t>BAJO</t>
  </si>
  <si>
    <t>TOTAL</t>
  </si>
  <si>
    <t>QUIEN ENTREGA - UT ARCADOC SNR-LAS</t>
  </si>
  <si>
    <t>QUIEN RECIBE - SNR - GGD</t>
  </si>
  <si>
    <t>NOMBRE:</t>
  </si>
  <si>
    <t>LAURA HERNANDEZ</t>
  </si>
  <si>
    <t>CARGO:</t>
  </si>
  <si>
    <t>Líder de proyecto apoyo a la supervisión SNR</t>
  </si>
  <si>
    <t>HORA:</t>
  </si>
  <si>
    <t>FIRMA</t>
  </si>
  <si>
    <t>FUSAGASUGÁ</t>
  </si>
  <si>
    <t>MEDIO</t>
  </si>
  <si>
    <t>157-3800002</t>
  </si>
  <si>
    <t>LIBRO DE REGISTRO DE ANTIGUO SISTEMA FUSAGASUGA DE 1876-1931</t>
  </si>
  <si>
    <t>157-3800003</t>
  </si>
  <si>
    <t>LIBRO DE REGISTRO DE ANTIGUO SISTEMA FUSAGASUGA DE 1895,1919,1929</t>
  </si>
  <si>
    <t>157-3800007</t>
  </si>
  <si>
    <t>LIBRO DE REGISTRO DE ANTIGUO SISTEMA FUSAGASUGA DE 1891,1893-1899,1901-1904,1922.1923,1927-1930</t>
  </si>
  <si>
    <t>157-3800008</t>
  </si>
  <si>
    <t>LIBRO DE REGISTRO DE ANTIGUO SISTEMA FUSAGASUGA DE 1890-1906</t>
  </si>
  <si>
    <t>157-3800010</t>
  </si>
  <si>
    <t>LIBRO DE CANCELACION DE HIPOTECAS DE 1901-1905</t>
  </si>
  <si>
    <t>157-3800013</t>
  </si>
  <si>
    <t>LIBRO DE REGISTRO DE ANTIGUO SISTEMA FUSAGASUGA DE 1875,1883-1886,1897-1898</t>
  </si>
  <si>
    <t>157-3800015</t>
  </si>
  <si>
    <t>LIBRO DE REGISTRO DE ANTIGUO SISTEMA FUSAGASUGA DE 1898-1929</t>
  </si>
  <si>
    <t>157-3800016</t>
  </si>
  <si>
    <t>LIBRO DE REGISTRO DE ANTIGUO SISTEMA FUSAGASUGA DE 1889-1934</t>
  </si>
  <si>
    <t>157-3800020</t>
  </si>
  <si>
    <t>LIBRO DE REGISTRO DE ANTIGUO SISTEMA DE 1860-1917</t>
  </si>
  <si>
    <t>157-3800026</t>
  </si>
  <si>
    <t>LIBRO PRIMERO DE REGISTRO TOMO 3 DE 1891- TOMO 1 1892</t>
  </si>
  <si>
    <t>157-3800028</t>
  </si>
  <si>
    <t>LIBRO SEGUNDO DE REGISTRO DE 1887-1889</t>
  </si>
  <si>
    <t>157-3800029</t>
  </si>
  <si>
    <t>LIBRO PRIMERO DE REGISTRO TOMO 2 DE 1897</t>
  </si>
  <si>
    <t>157-3800033</t>
  </si>
  <si>
    <t>LIBRO SEGUNDO DE REGISTRO TOMO 2 DE 1890 TOMO 1 DE 1891</t>
  </si>
  <si>
    <t>157-3800038</t>
  </si>
  <si>
    <t>LIBRO DE REGISTRO DE AUTOS DE EMBARGO TOMO 2 DE 1906</t>
  </si>
  <si>
    <t>157-3800040</t>
  </si>
  <si>
    <t>LIBRO DE EMBARGOS DE 1919-1920</t>
  </si>
  <si>
    <t>157-3800043</t>
  </si>
  <si>
    <t>LIBRO DE AUTOS DE EMBARGO TOMO 1 DE 1923</t>
  </si>
  <si>
    <t>157-3800045</t>
  </si>
  <si>
    <t>LIBRO DE REGISTRO DE AUTOS DE EMBARGO TOMO 2 DE 1928 TOMO 1 1929-1931</t>
  </si>
  <si>
    <t>157-3800049</t>
  </si>
  <si>
    <t>LIBRO DE REGISTRO DE AUTOS DE EMBARGO TOMO 2 DE 1933-1934</t>
  </si>
  <si>
    <t>157-3800050</t>
  </si>
  <si>
    <t>LIBRO DE EMBARGOS TOMO 1 DE 1933</t>
  </si>
  <si>
    <t>157-3800051</t>
  </si>
  <si>
    <t>LIBRO DE EMBARGOS FUSAGASUGA DE 1976</t>
  </si>
  <si>
    <t>157-3800053</t>
  </si>
  <si>
    <t>LIBRO SEGUNDO DE REGISTRO TOMO 2 DE 1892</t>
  </si>
  <si>
    <t>157-3800054</t>
  </si>
  <si>
    <t>LIBRO SEGUNTO DE REGISTRO TOMO 2 DE 1889</t>
  </si>
  <si>
    <t>157-3800058</t>
  </si>
  <si>
    <t>LIBRO DE REGISTRO DE ANTIGUO SISTEMA FUSAGASUGA DE 1917-1923</t>
  </si>
  <si>
    <t>157-3800059</t>
  </si>
  <si>
    <t>INDICE DE 1931-1934</t>
  </si>
  <si>
    <t>157-3800066</t>
  </si>
  <si>
    <t>LIBRO DE REGISTRO DE PRENDA AGRARIA DE 1923-1930</t>
  </si>
  <si>
    <t>157-3800069</t>
  </si>
  <si>
    <t>LIBRO DE REGISTRO DE PRENDA AGRARIA TOMO 1 DE 1932</t>
  </si>
  <si>
    <t>157-3800072</t>
  </si>
  <si>
    <t>INDICE ANOTACION DE HIPOTECAS DE 1887-1935</t>
  </si>
  <si>
    <t>157-3800082</t>
  </si>
  <si>
    <t>LIBRO DE MATRICULAS TOMO 5 FUSAGASUGA DE 1936-1937</t>
  </si>
  <si>
    <t>157-3800189</t>
  </si>
  <si>
    <t>LIBRO DE MATRICULAS TOMO 24 ARBELAEZ DE 1970-1972</t>
  </si>
  <si>
    <t>157-3800190</t>
  </si>
  <si>
    <t>LIBRO DE MATRICULAS TOMO 25 ARBELAEZ DE 1975-1976</t>
  </si>
  <si>
    <t>157-3800235</t>
  </si>
  <si>
    <t>LIBRO DE MATRICULAS TOMO 12 SILVANIA DE 1961-1962</t>
  </si>
  <si>
    <t>157-3800249</t>
  </si>
  <si>
    <t>LIBRO DE MATRICULAS TOMO 3 ARBELAEZ DE 1936-1938</t>
  </si>
  <si>
    <t>157-3800253</t>
  </si>
  <si>
    <t>LIBRO DE MATRICULAS TOMO 7 ARBELAEZ DE 1943-1944</t>
  </si>
  <si>
    <t>157-3800267</t>
  </si>
  <si>
    <t>LIBROS PRIMERO - SEGUNDO DE REGISTRO TOMO 4 DE 1898 - TOMO 1-TOMO 2 DE 1899-1900</t>
  </si>
  <si>
    <t>157-3800270</t>
  </si>
  <si>
    <t>LIBRO PRIMERO SEGUNDO DE REGISTRO TOMO 4-5,8 DE 1903-1904</t>
  </si>
  <si>
    <t>157-3800271</t>
  </si>
  <si>
    <t>LIBROS PRIMERO Y SEGUNDO DE REGISTRO TOMO 5 - TOMO 2 - TOMO 4 - TOMO 5 - TOMO 6 DE 1902-1903</t>
  </si>
  <si>
    <t>157-3800272</t>
  </si>
  <si>
    <t>LIBRO PRIMERO SEGUNDO DE REGISTRO TOMO 5-7,9 DE 1903-1904</t>
  </si>
  <si>
    <t>157-3800273</t>
  </si>
  <si>
    <t>LIBROS PRIMERO - SEGUNDO DE REGISTRO TOMO 1-6 DE 1904</t>
  </si>
  <si>
    <t>157-3800275</t>
  </si>
  <si>
    <t>LIBRO PRIMERO SEGUNDO DE REGISTRO TOMO 5-6 DE 1905</t>
  </si>
  <si>
    <t>157-3800276</t>
  </si>
  <si>
    <t>LIBRO PRIMERO Y SEGUNDO DE REGISTRO TOMO 3-6 DE 1906</t>
  </si>
  <si>
    <t>157-3800278</t>
  </si>
  <si>
    <t>LIBRO PRIMERO SEGUNDO DE REGISTRO TOMO 1-6 DE 1907</t>
  </si>
  <si>
    <t>157-3800280</t>
  </si>
  <si>
    <t>LIBRO SEGUNDO Y PRIMERO DE REGISTRO TOMO 2- 5 DE 1908</t>
  </si>
  <si>
    <t>157-3800282</t>
  </si>
  <si>
    <t>LIBRO PRIMERO Y SEGUNDO DE REGISTRO TOMO 1-3 DE 1910</t>
  </si>
  <si>
    <t>157-3800286</t>
  </si>
  <si>
    <t>LIBRO PRIMERO Y SEGUNDO DE REGISTRO TOMO 1-3 DE 1915</t>
  </si>
  <si>
    <t>157-3800287</t>
  </si>
  <si>
    <t>LIBROS PRIMERO Y SEGUNDO DE REGISTRO TOMO 3 - 7 DE 1915-1916</t>
  </si>
  <si>
    <t>157-3800288</t>
  </si>
  <si>
    <t>LIBRO PRIMERO Y SEGUNDO DE REGISTRO TOMO 1-6 DE 1916</t>
  </si>
  <si>
    <t>157-3800290</t>
  </si>
  <si>
    <t>LIBRO SEGUNDO Y PRIMERO DE REGISTRO TOMO 3-5 DE 1917-1918</t>
  </si>
  <si>
    <t>157-3800291</t>
  </si>
  <si>
    <t>LIBRO PRIMERO Y SEGUNDO DE REGISTRO TOMO 2-5 DE 1918</t>
  </si>
  <si>
    <t>157-3800292</t>
  </si>
  <si>
    <t>LIBRO PRIMERO Y SEGUNDO DE REGISTRO TOMO 3-7 DE 1919-1920</t>
  </si>
  <si>
    <t>157-3800293</t>
  </si>
  <si>
    <t>LIBRO DE REGISTRO DE DOCUMENTOS PRIVADOS TOMO 3-1 DE 1905-1913</t>
  </si>
  <si>
    <t>157-3800294</t>
  </si>
  <si>
    <t>LIBRO PRIMERO Y SEGUNDO DE REGISTRO TOMO 1-4 DE 1913</t>
  </si>
  <si>
    <t>157-3800295</t>
  </si>
  <si>
    <t>LIBRO PRIMERO Y SEGUNDO DE REGISTRO TOMO 4-8 DE 1913</t>
  </si>
  <si>
    <t>157-3800296</t>
  </si>
  <si>
    <t>LIBRO PRIMERO Y SEGUNDO DE REGISTRO TOMO 1-5 DE 1912</t>
  </si>
  <si>
    <t>157-3800297</t>
  </si>
  <si>
    <t>LIBRO PRIMERO DE REGISTRO TOMO 5 -7 DE 1920</t>
  </si>
  <si>
    <t>157-3800298</t>
  </si>
  <si>
    <t>LIBRO PRIMERO DE REGISTRO DE 1860-1872</t>
  </si>
  <si>
    <t>157-3800299</t>
  </si>
  <si>
    <t>LIBROS PRIMERO Y SEGUNDO DE REGISTRO DE 1873-1877</t>
  </si>
  <si>
    <t>157-3800302</t>
  </si>
  <si>
    <t>LIBRO PRIMERO DE REGISTRO TOMO 2- 1 DE 1884-1889</t>
  </si>
  <si>
    <t>157-3800306</t>
  </si>
  <si>
    <t>LIBRO PRIMERO DE REGISTRO TOMO 2 DE 1889</t>
  </si>
  <si>
    <t>157-3800309</t>
  </si>
  <si>
    <t>LIBRO PRIMERO DE REGISTRO TOMO 4-3-4-2 DE 1893-1895</t>
  </si>
  <si>
    <t>157-3800311</t>
  </si>
  <si>
    <t>LIBRO PRIMERO DE REGISTRO TOMO 3-5,1 DE 1897-1898</t>
  </si>
  <si>
    <t>157-3800312</t>
  </si>
  <si>
    <t>LIBRO PRIMERO SEGUNDO DE REGISTRO TOMO 1-2 DE 1909</t>
  </si>
  <si>
    <t>157-3800313</t>
  </si>
  <si>
    <t>LIBRO PRIMERO DE REGISTRO TOMO 1-3 DE 1914</t>
  </si>
  <si>
    <t>157-3800315</t>
  </si>
  <si>
    <t>LIBRO PRIMERO, SEGUNDO Y TERCERO DE REGISTRO TOMO 1-3 DE 1919-1931</t>
  </si>
  <si>
    <t>157-3800317</t>
  </si>
  <si>
    <t>LIBRO PRIMERO SEGUNDO DE REGISTRO TOMO 1 - 4 DE 1920-1921</t>
  </si>
  <si>
    <t>157-3800318</t>
  </si>
  <si>
    <t>LIBRO SEGUNDO PRIMERO DE REGISTRO TOMO 3-6 DE 1920-1921</t>
  </si>
  <si>
    <t>157-3800319</t>
  </si>
  <si>
    <t>LIBRO PRIMERO Y SEGUNDO DE REGISTRO TOMO 1-3 DE 1921</t>
  </si>
  <si>
    <t>157-3800320</t>
  </si>
  <si>
    <t>LIBRO PRIMERO DE REGISTRO TOMO 7 DE 1921</t>
  </si>
  <si>
    <t>157-3800322</t>
  </si>
  <si>
    <t>LIBRO PRIMERO DE REGISTRO TOMO 1 DE 1922</t>
  </si>
  <si>
    <t>157-3800323</t>
  </si>
  <si>
    <t>LIBRO PRIMERO Y SEGUNDO DE REGISTRO TOMO 2-4 DE 1922-1923</t>
  </si>
  <si>
    <t>157-3800324</t>
  </si>
  <si>
    <t>LIBRO PRIMERO, SEGUNDO Y TERCERO TOMO 1-3 DE 1923</t>
  </si>
  <si>
    <t>157-3800325</t>
  </si>
  <si>
    <t>LIBRO PRIMERO DE REGISTRO TOMO 4-7 DE 1923-1924</t>
  </si>
  <si>
    <t>157-3800328</t>
  </si>
  <si>
    <t>LIBRO PRIMERO Y SEGUNDO DE REGISTRO TOMO 4-8, 1 DE 1924-1925</t>
  </si>
  <si>
    <t>157-3800330</t>
  </si>
  <si>
    <t>LIBRO PRIMERO SEGUNDO DE REGISTRO TOMO 4-6,1 DE 1925-1926</t>
  </si>
  <si>
    <t>157-3800331</t>
  </si>
  <si>
    <t>LIBRO PRIMERO TOMO 4-6 DE 1926 TOMO 1 DE 1927</t>
  </si>
  <si>
    <t>157-3800332</t>
  </si>
  <si>
    <t>LIBRO SEGUNDO Y PRIMERO DE REGISTRO TOMO 1- 3, 2 DE 1926-1927</t>
  </si>
  <si>
    <t>157-3800334</t>
  </si>
  <si>
    <t>LIBRO PRIMERO SEGUNDO DE REGISTRO TOMO 3 -4-1 DE 1927-1928</t>
  </si>
  <si>
    <t>157-3800338</t>
  </si>
  <si>
    <t>LIBRO PRIMERO Y SEGUNDO DE REGISTRO TOMO 2-2-3 DE 1930</t>
  </si>
  <si>
    <t>157-3800340</t>
  </si>
  <si>
    <t>LIBRO PRIMERO DE REGISTRO TOMO 4-1 DE 1930-1931</t>
  </si>
  <si>
    <t>157-3800341</t>
  </si>
  <si>
    <t>LIBRO SEGUNDO DE REGISTRO TOMO 4 DE 1930 TOMO 1 DE 1931</t>
  </si>
  <si>
    <t>157-3800342</t>
  </si>
  <si>
    <t>LIBRO PRIMERO DE REGISTRO TOMOS 2-4 DE 1931-1932</t>
  </si>
  <si>
    <t>157-3800344</t>
  </si>
  <si>
    <t>LIBRO PRIMERO DE REGISTRO TOMOS 2-5,1 DE 1932-1933</t>
  </si>
  <si>
    <t>157-3800345</t>
  </si>
  <si>
    <t>LIBRO SEGUNDO Y PRIMERO DE REGISTRO TOMO 2-5 DE 1932-1933</t>
  </si>
  <si>
    <t>157-3800347</t>
  </si>
  <si>
    <t>LIBRO PRIMERO DE REGISTRO TOMO 1-2 DE 1933-1934</t>
  </si>
  <si>
    <t>157-3800349</t>
  </si>
  <si>
    <t>LIBRO PRIMERO DE REGISTRO TOMO 5-8 DE 1934</t>
  </si>
  <si>
    <t>157-3800350</t>
  </si>
  <si>
    <t>LIBRO PRIMERO DE REGISTRO ARBELAEZ DE 1917-1920</t>
  </si>
  <si>
    <t>157-3800351</t>
  </si>
  <si>
    <t>LIBRO DE REGISTRO DE DOCUMENTOS PRIVADOS ARBELAEZ DE 1917-1929</t>
  </si>
  <si>
    <t>157-3800354</t>
  </si>
  <si>
    <t>LIBRO PRIMERO DE REGISTRO TOMO 1 ARBELAEZ DE 1920</t>
  </si>
  <si>
    <t>157-3800355</t>
  </si>
  <si>
    <t>LIBRO PRIMERO Y SEGUNDO DE REGISTRO TOMO 1 ARBELAEZ DE 1920-1922</t>
  </si>
  <si>
    <t>157-3800359</t>
  </si>
  <si>
    <t>LIBRO PRIMERO DE REGISTRO TOMO 1-2 ARBELAEZ DE 1926</t>
  </si>
  <si>
    <t>157-3800362</t>
  </si>
  <si>
    <t>LIBRO PRIMERO DE REGISTRO TOMO 1 ARBELAEZ DE 1928</t>
  </si>
  <si>
    <t>157-3800363</t>
  </si>
  <si>
    <t>LIBRO PRIMERO DE REGISTRO TOMO 3 ARBELAEZ DE 1928</t>
  </si>
  <si>
    <t>157-3800366</t>
  </si>
  <si>
    <t>LIBRO PRIMERO Y SEGUNDO DE REGISTRO TOMOS 2-2 ARBELAEZ DE 1929-1930</t>
  </si>
  <si>
    <t>157-3800367</t>
  </si>
  <si>
    <t>LIBRO PRIMERO DE REGISTRO TOMO 3 ARBELAEZ DE 1929 TOMO 1 DE 1930</t>
  </si>
  <si>
    <t>157-3800371</t>
  </si>
  <si>
    <t>LIBRO PRIMERO DE REGISTRO ARBELAEZ DE 1933</t>
  </si>
  <si>
    <t>157-3800375</t>
  </si>
  <si>
    <t>LIBRO DE REGISTRO DE DOCUMENTOS DE PRENDA AGRARIA TOMO 2 DE 1934-1935</t>
  </si>
  <si>
    <t>157-3800376</t>
  </si>
  <si>
    <t>LIBRO PRIMERO DE REGISTRO TOMO 3 DE 1935 TOMO 1 DE 1936</t>
  </si>
  <si>
    <t>157-3800385</t>
  </si>
  <si>
    <t>LIBRO PRIMERO DE REGISTRO 906-1340 TOMO 3 DE 1940 TOMO 1 DE 1941</t>
  </si>
  <si>
    <t>157-3800390</t>
  </si>
  <si>
    <t>LIBRO PRIMERO DE REGISTRO TOMO 4 DE 1942 TOMO 1 DE 1943</t>
  </si>
  <si>
    <t>157-3800395</t>
  </si>
  <si>
    <t>LIBRO PRIMERO DE REGISTRO TOMO 2 DE 1945</t>
  </si>
  <si>
    <t>157-3800402</t>
  </si>
  <si>
    <t>LIBRO PRIMERO DE REGISTRO TOMO 3 DE 1947</t>
  </si>
  <si>
    <t>157-3800405</t>
  </si>
  <si>
    <t>LIBRO PRIMERO DE REGISTRO TOMO 3 DE 1948</t>
  </si>
  <si>
    <t>157-3800409</t>
  </si>
  <si>
    <t>LIBRO PRIMERO DE REGISTRO TOMO 4 DE 1949 TOMO 1 DE 1950</t>
  </si>
  <si>
    <t>157-3800418</t>
  </si>
  <si>
    <t>LIBRO PRIMERO DE REGISTRO TOMO 3 DE 1952</t>
  </si>
  <si>
    <t>157-3800419</t>
  </si>
  <si>
    <t>LIBRO PRIMERO DE REGISTRO TOMO 4 DE 1952 TOMO 1 DE 1953</t>
  </si>
  <si>
    <t>157-3800433</t>
  </si>
  <si>
    <t>LIBRO PRIMERO DE REGISTRO TOMO D PAR DE 1958 TOMO A PAR DE 1959</t>
  </si>
  <si>
    <t>157-3800435</t>
  </si>
  <si>
    <t>LIBRO PRIMERO DE REGISTRO TOMO 3 A PAR DE 1957 TOMO A PAR DE 1958</t>
  </si>
  <si>
    <t>157-3800436</t>
  </si>
  <si>
    <t>LIBRO PRIMERO DE REGISTRO TOMO B IMPAR DE 1958</t>
  </si>
  <si>
    <t>157-3800443</t>
  </si>
  <si>
    <t>LIBRO PRIMERO DE REGISTRO TOMO 4 DE 1959</t>
  </si>
  <si>
    <t>157-3800449</t>
  </si>
  <si>
    <t>LIBRO PRIMERO NUMERO 1470 - 1802 TOMO 5 FUSAGASUGA DE 1960</t>
  </si>
  <si>
    <t>157-3800450</t>
  </si>
  <si>
    <t>LIBRO PRIMERO TOMO 6 DE 1960</t>
  </si>
  <si>
    <t>157-3800451</t>
  </si>
  <si>
    <t>LIBRO PRIMERO TOMO 7 DE 1960 TOMO 1 DE 1961</t>
  </si>
  <si>
    <t>157-3800456</t>
  </si>
  <si>
    <t>LIBRO PRIMERO TOMO 6 DE 1961</t>
  </si>
  <si>
    <t>157-3800468</t>
  </si>
  <si>
    <t>LIBRO PRIMERO TOMO 3 DE 1965</t>
  </si>
  <si>
    <t>157-3800470</t>
  </si>
  <si>
    <t>LIBRO PRIMERO DE REGISTRO TOMO 1 DE 1966</t>
  </si>
  <si>
    <t>157-3800471</t>
  </si>
  <si>
    <t>LIBRO PRIMERO TOMO 2 DE 1966</t>
  </si>
  <si>
    <t>157-3800472</t>
  </si>
  <si>
    <t>LIBRO PRIMERO TOMO 3 DE 1966</t>
  </si>
  <si>
    <t>157-3800474</t>
  </si>
  <si>
    <t>LIBRO PRIMERO TOMO 5 DE 1966 TOMO 1 DE 1967</t>
  </si>
  <si>
    <t>157-3800475</t>
  </si>
  <si>
    <t>LIBRO PRIMERO 72-358 TOMO 2 DE 1967</t>
  </si>
  <si>
    <t>157-3800481</t>
  </si>
  <si>
    <t>LIBRO PRIMERO PARTIDA 1 - 269 TOMO 1 FUSAGASUGA DE 1968</t>
  </si>
  <si>
    <t>157-3800483</t>
  </si>
  <si>
    <t>LIBRO PRIMERO PARTIDA 556-840 TOMO 3 DE 1968</t>
  </si>
  <si>
    <t>157-3800485</t>
  </si>
  <si>
    <t>LIBRO PRIMERO FOLIOS 1-654 PARTIDAS 1193-1559 TOMO 5 FUSAGASUGA DE 1968</t>
  </si>
  <si>
    <t>157-3800489</t>
  </si>
  <si>
    <t>LIBRO PRIMERO TOMO 3 PARTIDA 958-1356 DE 1969</t>
  </si>
  <si>
    <t>157-3800490</t>
  </si>
  <si>
    <t>LIBRO PRIMERO PARTIDAS 1357-1698 FOLIOS 1-650 TOMO 4 DE 1969</t>
  </si>
  <si>
    <t>157-3800495</t>
  </si>
  <si>
    <t>LIBRO PRIMERO PARTIDAS 750-1036 TOMO 4 DE 1970</t>
  </si>
  <si>
    <t>157-3800496</t>
  </si>
  <si>
    <t>LIBRO PRIMERO TOMO 5 FOLIOS 1-771 PARTIDAS 1037-2257 DE 1970</t>
  </si>
  <si>
    <t>157-3800507</t>
  </si>
  <si>
    <t>LIBRO PRIMERO TOMO 9 658-1017 DE 1971 TOMO 1 1- 435 DE 1972</t>
  </si>
  <si>
    <t>157-3800508</t>
  </si>
  <si>
    <t>LIBRO PRIMERO DE REGISTRO TOMO 2 DE 1972</t>
  </si>
  <si>
    <t>OSCAR MAURICIO ARIAS</t>
  </si>
  <si>
    <t>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</si>
</sst>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A8DE3C0E-F085-4F8F-BF4D-1610AE90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66261</xdr:colOff>
      <xdr:row>1</xdr:row>
      <xdr:rowOff>31059</xdr:rowOff>
    </xdr:from>
    <xdr:to>
      <xdr:col>10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8B103D-0EF0-4B6F-9198-F5AC2A71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9835-E5DA-40E0-A406-A2FD9E222D37}">
  <sheetPr>
    <pageSetUpPr fitToPage="1"/>
  </sheetPr>
  <dimension ref="B2:XEY203"/>
  <sheetViews>
    <sheetView showGridLines="0" tabSelected="1" topLeftCell="A140" zoomScale="92" zoomScaleNormal="92" zoomScaleSheetLayoutView="92" workbookViewId="0">
      <selection activeCell="D147" sqref="D147:F147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4.7109375" style="1" bestFit="1" customWidth="1"/>
    <col min="8" max="8" width="12.85546875" style="1" customWidth="1"/>
    <col min="9" max="9" width="17.7109375" style="1" customWidth="1"/>
    <col min="10" max="10" width="12.28515625" style="1" customWidth="1"/>
    <col min="11" max="11" width="12.42578125" style="1" customWidth="1"/>
    <col min="12" max="12" width="11.28515625" style="1" bestFit="1" customWidth="1"/>
    <col min="13" max="13" width="1.5703125" style="1" customWidth="1"/>
    <col min="14" max="16379" width="10.85546875" style="1" hidden="1"/>
    <col min="16380" max="16384" width="41.42578125" style="1" customWidth="1"/>
  </cols>
  <sheetData>
    <row r="2" spans="2:12" ht="18" customHeight="1" x14ac:dyDescent="0.2">
      <c r="B2" s="22"/>
      <c r="C2" s="22"/>
      <c r="D2" s="22"/>
      <c r="E2" s="24" t="s">
        <v>0</v>
      </c>
      <c r="F2" s="24"/>
      <c r="G2" s="24"/>
      <c r="H2" s="24"/>
      <c r="I2" s="24"/>
      <c r="J2" s="25"/>
      <c r="K2" s="25"/>
      <c r="L2" s="25"/>
    </row>
    <row r="3" spans="2:12" ht="18" customHeight="1" x14ac:dyDescent="0.2">
      <c r="B3" s="22"/>
      <c r="C3" s="22"/>
      <c r="D3" s="22"/>
      <c r="E3" s="24" t="s">
        <v>1</v>
      </c>
      <c r="F3" s="24"/>
      <c r="G3" s="24"/>
      <c r="H3" s="24"/>
      <c r="I3" s="24"/>
      <c r="J3" s="25"/>
      <c r="K3" s="25"/>
      <c r="L3" s="25"/>
    </row>
    <row r="4" spans="2:12" ht="18" customHeight="1" x14ac:dyDescent="0.2">
      <c r="B4" s="22"/>
      <c r="C4" s="22"/>
      <c r="D4" s="22"/>
      <c r="E4" s="24" t="s">
        <v>2</v>
      </c>
      <c r="F4" s="24"/>
      <c r="G4" s="24"/>
      <c r="H4" s="24"/>
      <c r="I4" s="24"/>
      <c r="J4" s="25"/>
      <c r="K4" s="25"/>
      <c r="L4" s="25"/>
    </row>
    <row r="5" spans="2:12" ht="7.5" customHeight="1" x14ac:dyDescent="0.2"/>
    <row r="6" spans="2:12" ht="14.25" customHeight="1" x14ac:dyDescent="0.2">
      <c r="J6" s="20" t="s">
        <v>3</v>
      </c>
      <c r="K6" s="20"/>
      <c r="L6" s="3">
        <v>45957</v>
      </c>
    </row>
    <row r="7" spans="2:12" ht="14.25" customHeight="1" x14ac:dyDescent="0.2">
      <c r="J7" s="20" t="s">
        <v>4</v>
      </c>
      <c r="K7" s="20"/>
      <c r="L7" s="4">
        <v>54</v>
      </c>
    </row>
    <row r="8" spans="2:12" ht="7.5" customHeight="1" x14ac:dyDescent="0.2">
      <c r="B8" s="23"/>
      <c r="C8" s="23"/>
      <c r="D8" s="23"/>
    </row>
    <row r="9" spans="2:12" x14ac:dyDescent="0.2">
      <c r="B9" s="20" t="s">
        <v>5</v>
      </c>
      <c r="C9" s="20"/>
      <c r="D9" s="20"/>
      <c r="E9" s="22" t="s">
        <v>24</v>
      </c>
      <c r="F9" s="22"/>
      <c r="G9" s="22"/>
      <c r="H9" s="22"/>
      <c r="I9" s="22"/>
      <c r="J9" s="22"/>
      <c r="K9" s="22"/>
      <c r="L9" s="22"/>
    </row>
    <row r="10" spans="2:12" x14ac:dyDescent="0.2">
      <c r="B10" s="20" t="s">
        <v>6</v>
      </c>
      <c r="C10" s="20"/>
      <c r="D10" s="20"/>
      <c r="E10" s="22">
        <v>127</v>
      </c>
      <c r="F10" s="22"/>
      <c r="G10" s="22"/>
      <c r="H10" s="22"/>
      <c r="I10" s="22"/>
      <c r="J10" s="22"/>
      <c r="K10" s="22"/>
      <c r="L10" s="22"/>
    </row>
    <row r="11" spans="2:12" x14ac:dyDescent="0.2">
      <c r="B11" s="20" t="s">
        <v>7</v>
      </c>
      <c r="C11" s="20"/>
      <c r="D11" s="20"/>
      <c r="E11" s="21">
        <f>H142</f>
        <v>42985</v>
      </c>
      <c r="F11" s="22"/>
      <c r="G11" s="22"/>
      <c r="H11" s="22"/>
      <c r="I11" s="22"/>
      <c r="J11" s="22"/>
      <c r="K11" s="22"/>
      <c r="L11" s="22"/>
    </row>
    <row r="12" spans="2:12" hidden="1" x14ac:dyDescent="0.2">
      <c r="B12" s="26" t="s">
        <v>8</v>
      </c>
      <c r="C12" s="27"/>
      <c r="D12" s="28"/>
      <c r="E12" s="29"/>
      <c r="F12" s="30"/>
      <c r="G12" s="30"/>
      <c r="H12" s="30"/>
      <c r="I12" s="30"/>
      <c r="J12" s="30"/>
      <c r="K12" s="30"/>
      <c r="L12" s="31"/>
    </row>
    <row r="13" spans="2:12" ht="7.5" customHeight="1" x14ac:dyDescent="0.2"/>
    <row r="14" spans="2:12" ht="29.25" customHeight="1" x14ac:dyDescent="0.2">
      <c r="B14" s="5" t="s">
        <v>9</v>
      </c>
      <c r="C14" s="5" t="s">
        <v>10</v>
      </c>
      <c r="D14" s="32" t="s">
        <v>11</v>
      </c>
      <c r="E14" s="33"/>
      <c r="F14" s="34"/>
      <c r="G14" s="2" t="s">
        <v>12</v>
      </c>
      <c r="H14" s="2" t="s">
        <v>7</v>
      </c>
      <c r="I14" s="32" t="s">
        <v>13</v>
      </c>
      <c r="J14" s="33"/>
      <c r="K14" s="33"/>
      <c r="L14" s="34"/>
    </row>
    <row r="15" spans="2:12" ht="29.25" customHeight="1" x14ac:dyDescent="0.2">
      <c r="B15" s="5">
        <v>1</v>
      </c>
      <c r="C15" s="16" t="s">
        <v>26</v>
      </c>
      <c r="D15" s="17" t="s">
        <v>27</v>
      </c>
      <c r="E15" s="18"/>
      <c r="F15" s="19"/>
      <c r="G15" s="12" t="s">
        <v>14</v>
      </c>
      <c r="H15" s="12">
        <v>299</v>
      </c>
      <c r="I15" s="13"/>
      <c r="J15" s="14"/>
      <c r="K15" s="14"/>
      <c r="L15" s="15"/>
    </row>
    <row r="16" spans="2:12" ht="29.25" customHeight="1" x14ac:dyDescent="0.2">
      <c r="B16" s="5">
        <f>1+B15</f>
        <v>2</v>
      </c>
      <c r="C16" s="16" t="s">
        <v>28</v>
      </c>
      <c r="D16" s="17" t="s">
        <v>29</v>
      </c>
      <c r="E16" s="18"/>
      <c r="F16" s="19"/>
      <c r="G16" s="12" t="s">
        <v>25</v>
      </c>
      <c r="H16" s="12">
        <v>318</v>
      </c>
      <c r="I16" s="13"/>
      <c r="J16" s="14"/>
      <c r="K16" s="14"/>
      <c r="L16" s="15"/>
    </row>
    <row r="17" spans="2:12" ht="29.25" customHeight="1" x14ac:dyDescent="0.2">
      <c r="B17" s="5">
        <f t="shared" ref="B17:B80" si="0">1+B16</f>
        <v>3</v>
      </c>
      <c r="C17" s="16" t="s">
        <v>30</v>
      </c>
      <c r="D17" s="17" t="s">
        <v>31</v>
      </c>
      <c r="E17" s="18"/>
      <c r="F17" s="19"/>
      <c r="G17" s="12" t="s">
        <v>25</v>
      </c>
      <c r="H17" s="12">
        <v>688</v>
      </c>
      <c r="I17" s="13"/>
      <c r="J17" s="14"/>
      <c r="K17" s="14"/>
      <c r="L17" s="15"/>
    </row>
    <row r="18" spans="2:12" ht="29.25" customHeight="1" x14ac:dyDescent="0.2">
      <c r="B18" s="5">
        <f t="shared" si="0"/>
        <v>4</v>
      </c>
      <c r="C18" s="16" t="s">
        <v>32</v>
      </c>
      <c r="D18" s="17" t="s">
        <v>33</v>
      </c>
      <c r="E18" s="18"/>
      <c r="F18" s="19"/>
      <c r="G18" s="12" t="s">
        <v>25</v>
      </c>
      <c r="H18" s="12">
        <v>292</v>
      </c>
      <c r="I18" s="13"/>
      <c r="J18" s="14"/>
      <c r="K18" s="14"/>
      <c r="L18" s="15"/>
    </row>
    <row r="19" spans="2:12" ht="29.25" customHeight="1" x14ac:dyDescent="0.2">
      <c r="B19" s="5">
        <f t="shared" si="0"/>
        <v>5</v>
      </c>
      <c r="C19" s="16" t="s">
        <v>34</v>
      </c>
      <c r="D19" s="17" t="s">
        <v>35</v>
      </c>
      <c r="E19" s="18"/>
      <c r="F19" s="19"/>
      <c r="G19" s="12" t="s">
        <v>14</v>
      </c>
      <c r="H19" s="12">
        <v>200</v>
      </c>
      <c r="I19" s="13"/>
      <c r="J19" s="14"/>
      <c r="K19" s="14"/>
      <c r="L19" s="15"/>
    </row>
    <row r="20" spans="2:12" ht="29.25" customHeight="1" x14ac:dyDescent="0.2">
      <c r="B20" s="5">
        <f t="shared" si="0"/>
        <v>6</v>
      </c>
      <c r="C20" s="16" t="s">
        <v>36</v>
      </c>
      <c r="D20" s="17" t="s">
        <v>37</v>
      </c>
      <c r="E20" s="18"/>
      <c r="F20" s="19"/>
      <c r="G20" s="12" t="s">
        <v>25</v>
      </c>
      <c r="H20" s="12">
        <v>492</v>
      </c>
      <c r="I20" s="13"/>
      <c r="J20" s="14"/>
      <c r="K20" s="14"/>
      <c r="L20" s="15"/>
    </row>
    <row r="21" spans="2:12" ht="29.25" customHeight="1" x14ac:dyDescent="0.2">
      <c r="B21" s="5">
        <f t="shared" si="0"/>
        <v>7</v>
      </c>
      <c r="C21" s="16" t="s">
        <v>38</v>
      </c>
      <c r="D21" s="17" t="s">
        <v>39</v>
      </c>
      <c r="E21" s="18"/>
      <c r="F21" s="19"/>
      <c r="G21" s="12" t="s">
        <v>25</v>
      </c>
      <c r="H21" s="12">
        <v>295</v>
      </c>
      <c r="I21" s="13"/>
      <c r="J21" s="14"/>
      <c r="K21" s="14"/>
      <c r="L21" s="15"/>
    </row>
    <row r="22" spans="2:12" ht="29.25" customHeight="1" x14ac:dyDescent="0.2">
      <c r="B22" s="5">
        <f t="shared" si="0"/>
        <v>8</v>
      </c>
      <c r="C22" s="16" t="s">
        <v>40</v>
      </c>
      <c r="D22" s="17" t="s">
        <v>41</v>
      </c>
      <c r="E22" s="18"/>
      <c r="F22" s="19"/>
      <c r="G22" s="12" t="s">
        <v>25</v>
      </c>
      <c r="H22" s="12">
        <v>303</v>
      </c>
      <c r="I22" s="13"/>
      <c r="J22" s="14"/>
      <c r="K22" s="14"/>
      <c r="L22" s="15"/>
    </row>
    <row r="23" spans="2:12" ht="29.25" customHeight="1" x14ac:dyDescent="0.2">
      <c r="B23" s="5">
        <f t="shared" si="0"/>
        <v>9</v>
      </c>
      <c r="C23" s="16" t="s">
        <v>42</v>
      </c>
      <c r="D23" s="17" t="s">
        <v>43</v>
      </c>
      <c r="E23" s="18"/>
      <c r="F23" s="19"/>
      <c r="G23" s="12" t="s">
        <v>25</v>
      </c>
      <c r="H23" s="12">
        <v>379</v>
      </c>
      <c r="I23" s="13"/>
      <c r="J23" s="14"/>
      <c r="K23" s="14"/>
      <c r="L23" s="15"/>
    </row>
    <row r="24" spans="2:12" ht="29.25" customHeight="1" x14ac:dyDescent="0.2">
      <c r="B24" s="5">
        <f t="shared" si="0"/>
        <v>10</v>
      </c>
      <c r="C24" s="16" t="s">
        <v>44</v>
      </c>
      <c r="D24" s="17" t="s">
        <v>45</v>
      </c>
      <c r="E24" s="18"/>
      <c r="F24" s="19"/>
      <c r="G24" s="12" t="s">
        <v>25</v>
      </c>
      <c r="H24" s="12">
        <v>237</v>
      </c>
      <c r="I24" s="13"/>
      <c r="J24" s="14"/>
      <c r="K24" s="14"/>
      <c r="L24" s="15"/>
    </row>
    <row r="25" spans="2:12" ht="29.25" customHeight="1" x14ac:dyDescent="0.2">
      <c r="B25" s="5">
        <f t="shared" si="0"/>
        <v>11</v>
      </c>
      <c r="C25" s="16" t="s">
        <v>46</v>
      </c>
      <c r="D25" s="17" t="s">
        <v>47</v>
      </c>
      <c r="E25" s="18"/>
      <c r="F25" s="19"/>
      <c r="G25" s="12" t="s">
        <v>25</v>
      </c>
      <c r="H25" s="12">
        <v>200</v>
      </c>
      <c r="I25" s="13"/>
      <c r="J25" s="14"/>
      <c r="K25" s="14"/>
      <c r="L25" s="15"/>
    </row>
    <row r="26" spans="2:12" ht="29.25" customHeight="1" x14ac:dyDescent="0.2">
      <c r="B26" s="5">
        <f t="shared" si="0"/>
        <v>12</v>
      </c>
      <c r="C26" s="16" t="s">
        <v>48</v>
      </c>
      <c r="D26" s="17" t="s">
        <v>49</v>
      </c>
      <c r="E26" s="18"/>
      <c r="F26" s="19"/>
      <c r="G26" s="12" t="s">
        <v>25</v>
      </c>
      <c r="H26" s="12">
        <v>208</v>
      </c>
      <c r="I26" s="13"/>
      <c r="J26" s="14"/>
      <c r="K26" s="14"/>
      <c r="L26" s="15"/>
    </row>
    <row r="27" spans="2:12" ht="29.25" customHeight="1" x14ac:dyDescent="0.2">
      <c r="B27" s="5">
        <f t="shared" si="0"/>
        <v>13</v>
      </c>
      <c r="C27" s="16" t="s">
        <v>50</v>
      </c>
      <c r="D27" s="17" t="s">
        <v>51</v>
      </c>
      <c r="E27" s="18"/>
      <c r="F27" s="19"/>
      <c r="G27" s="12" t="s">
        <v>14</v>
      </c>
      <c r="H27" s="12">
        <v>119</v>
      </c>
      <c r="I27" s="13"/>
      <c r="J27" s="14"/>
      <c r="K27" s="14"/>
      <c r="L27" s="15"/>
    </row>
    <row r="28" spans="2:12" ht="29.25" customHeight="1" x14ac:dyDescent="0.2">
      <c r="B28" s="5">
        <f t="shared" si="0"/>
        <v>14</v>
      </c>
      <c r="C28" s="16" t="s">
        <v>52</v>
      </c>
      <c r="D28" s="17" t="s">
        <v>53</v>
      </c>
      <c r="E28" s="18"/>
      <c r="F28" s="19"/>
      <c r="G28" s="12" t="s">
        <v>14</v>
      </c>
      <c r="H28" s="12">
        <v>32</v>
      </c>
      <c r="I28" s="13"/>
      <c r="J28" s="14"/>
      <c r="K28" s="14"/>
      <c r="L28" s="15"/>
    </row>
    <row r="29" spans="2:12" ht="29.25" customHeight="1" x14ac:dyDescent="0.2">
      <c r="B29" s="5">
        <f t="shared" si="0"/>
        <v>15</v>
      </c>
      <c r="C29" s="16" t="s">
        <v>54</v>
      </c>
      <c r="D29" s="17" t="s">
        <v>55</v>
      </c>
      <c r="E29" s="18"/>
      <c r="F29" s="19"/>
      <c r="G29" s="12" t="s">
        <v>14</v>
      </c>
      <c r="H29" s="12">
        <v>55</v>
      </c>
      <c r="I29" s="13"/>
      <c r="J29" s="14"/>
      <c r="K29" s="14"/>
      <c r="L29" s="15"/>
    </row>
    <row r="30" spans="2:12" ht="29.25" customHeight="1" x14ac:dyDescent="0.2">
      <c r="B30" s="5">
        <f t="shared" si="0"/>
        <v>16</v>
      </c>
      <c r="C30" s="16" t="s">
        <v>56</v>
      </c>
      <c r="D30" s="17" t="s">
        <v>57</v>
      </c>
      <c r="E30" s="18"/>
      <c r="F30" s="19"/>
      <c r="G30" s="12" t="s">
        <v>14</v>
      </c>
      <c r="H30" s="12">
        <v>66</v>
      </c>
      <c r="I30" s="13"/>
      <c r="J30" s="14"/>
      <c r="K30" s="14"/>
      <c r="L30" s="15"/>
    </row>
    <row r="31" spans="2:12" ht="29.25" customHeight="1" x14ac:dyDescent="0.2">
      <c r="B31" s="5">
        <f t="shared" si="0"/>
        <v>17</v>
      </c>
      <c r="C31" s="16" t="s">
        <v>58</v>
      </c>
      <c r="D31" s="17" t="s">
        <v>59</v>
      </c>
      <c r="E31" s="18"/>
      <c r="F31" s="19"/>
      <c r="G31" s="12" t="s">
        <v>14</v>
      </c>
      <c r="H31" s="12">
        <v>80</v>
      </c>
      <c r="I31" s="13"/>
      <c r="J31" s="14"/>
      <c r="K31" s="14"/>
      <c r="L31" s="15"/>
    </row>
    <row r="32" spans="2:12" ht="29.25" customHeight="1" x14ac:dyDescent="0.2">
      <c r="B32" s="5">
        <f t="shared" si="0"/>
        <v>18</v>
      </c>
      <c r="C32" s="16" t="s">
        <v>60</v>
      </c>
      <c r="D32" s="17" t="s">
        <v>61</v>
      </c>
      <c r="E32" s="18"/>
      <c r="F32" s="19"/>
      <c r="G32" s="12" t="s">
        <v>14</v>
      </c>
      <c r="H32" s="12">
        <v>101</v>
      </c>
      <c r="I32" s="13"/>
      <c r="J32" s="14"/>
      <c r="K32" s="14"/>
      <c r="L32" s="15"/>
    </row>
    <row r="33" spans="2:12" ht="29.25" customHeight="1" x14ac:dyDescent="0.2">
      <c r="B33" s="5">
        <f t="shared" si="0"/>
        <v>19</v>
      </c>
      <c r="C33" s="16" t="s">
        <v>62</v>
      </c>
      <c r="D33" s="17" t="s">
        <v>63</v>
      </c>
      <c r="E33" s="18"/>
      <c r="F33" s="19"/>
      <c r="G33" s="12" t="s">
        <v>14</v>
      </c>
      <c r="H33" s="12">
        <v>86</v>
      </c>
      <c r="I33" s="13"/>
      <c r="J33" s="14"/>
      <c r="K33" s="14"/>
      <c r="L33" s="15"/>
    </row>
    <row r="34" spans="2:12" ht="29.25" customHeight="1" x14ac:dyDescent="0.2">
      <c r="B34" s="5">
        <f t="shared" si="0"/>
        <v>20</v>
      </c>
      <c r="C34" s="16" t="s">
        <v>64</v>
      </c>
      <c r="D34" s="17" t="s">
        <v>65</v>
      </c>
      <c r="E34" s="18"/>
      <c r="F34" s="19"/>
      <c r="G34" s="12" t="s">
        <v>14</v>
      </c>
      <c r="H34" s="12">
        <v>2</v>
      </c>
      <c r="I34" s="13"/>
      <c r="J34" s="14"/>
      <c r="K34" s="14"/>
      <c r="L34" s="15"/>
    </row>
    <row r="35" spans="2:12" ht="29.25" customHeight="1" x14ac:dyDescent="0.2">
      <c r="B35" s="5">
        <f t="shared" si="0"/>
        <v>21</v>
      </c>
      <c r="C35" s="16" t="s">
        <v>66</v>
      </c>
      <c r="D35" s="17" t="s">
        <v>67</v>
      </c>
      <c r="E35" s="18"/>
      <c r="F35" s="19"/>
      <c r="G35" s="12" t="s">
        <v>14</v>
      </c>
      <c r="H35" s="12">
        <v>40</v>
      </c>
      <c r="I35" s="13"/>
      <c r="J35" s="14"/>
      <c r="K35" s="14"/>
      <c r="L35" s="15"/>
    </row>
    <row r="36" spans="2:12" ht="29.25" customHeight="1" x14ac:dyDescent="0.2">
      <c r="B36" s="5">
        <f t="shared" si="0"/>
        <v>22</v>
      </c>
      <c r="C36" s="16" t="s">
        <v>68</v>
      </c>
      <c r="D36" s="17" t="s">
        <v>69</v>
      </c>
      <c r="E36" s="18"/>
      <c r="F36" s="19"/>
      <c r="G36" s="12" t="s">
        <v>14</v>
      </c>
      <c r="H36" s="12">
        <v>36</v>
      </c>
      <c r="I36" s="13"/>
      <c r="J36" s="14"/>
      <c r="K36" s="14"/>
      <c r="L36" s="15"/>
    </row>
    <row r="37" spans="2:12" ht="29.25" customHeight="1" x14ac:dyDescent="0.2">
      <c r="B37" s="5">
        <f t="shared" si="0"/>
        <v>23</v>
      </c>
      <c r="C37" s="16" t="s">
        <v>70</v>
      </c>
      <c r="D37" s="17" t="s">
        <v>71</v>
      </c>
      <c r="E37" s="18"/>
      <c r="F37" s="19"/>
      <c r="G37" s="12" t="s">
        <v>14</v>
      </c>
      <c r="H37" s="12">
        <v>177</v>
      </c>
      <c r="I37" s="13"/>
      <c r="J37" s="14"/>
      <c r="K37" s="14"/>
      <c r="L37" s="15"/>
    </row>
    <row r="38" spans="2:12" ht="29.25" customHeight="1" x14ac:dyDescent="0.2">
      <c r="B38" s="5">
        <f t="shared" si="0"/>
        <v>24</v>
      </c>
      <c r="C38" s="16" t="s">
        <v>72</v>
      </c>
      <c r="D38" s="17" t="s">
        <v>73</v>
      </c>
      <c r="E38" s="18"/>
      <c r="F38" s="19"/>
      <c r="G38" s="12" t="s">
        <v>25</v>
      </c>
      <c r="H38" s="12">
        <v>132</v>
      </c>
      <c r="I38" s="13"/>
      <c r="J38" s="14"/>
      <c r="K38" s="14"/>
      <c r="L38" s="15"/>
    </row>
    <row r="39" spans="2:12" ht="29.25" customHeight="1" x14ac:dyDescent="0.2">
      <c r="B39" s="5">
        <f t="shared" si="0"/>
        <v>25</v>
      </c>
      <c r="C39" s="16" t="s">
        <v>74</v>
      </c>
      <c r="D39" s="17" t="s">
        <v>75</v>
      </c>
      <c r="E39" s="18"/>
      <c r="F39" s="19"/>
      <c r="G39" s="12" t="s">
        <v>14</v>
      </c>
      <c r="H39" s="12">
        <v>49</v>
      </c>
      <c r="I39" s="13"/>
      <c r="J39" s="14"/>
      <c r="K39" s="14"/>
      <c r="L39" s="15"/>
    </row>
    <row r="40" spans="2:12" ht="29.25" customHeight="1" x14ac:dyDescent="0.2">
      <c r="B40" s="5">
        <f t="shared" si="0"/>
        <v>26</v>
      </c>
      <c r="C40" s="16" t="s">
        <v>76</v>
      </c>
      <c r="D40" s="17" t="s">
        <v>77</v>
      </c>
      <c r="E40" s="18"/>
      <c r="F40" s="19"/>
      <c r="G40" s="12" t="s">
        <v>14</v>
      </c>
      <c r="H40" s="12">
        <v>142</v>
      </c>
      <c r="I40" s="13"/>
      <c r="J40" s="14"/>
      <c r="K40" s="14"/>
      <c r="L40" s="15"/>
    </row>
    <row r="41" spans="2:12" ht="29.25" customHeight="1" x14ac:dyDescent="0.2">
      <c r="B41" s="5">
        <f t="shared" si="0"/>
        <v>27</v>
      </c>
      <c r="C41" s="16" t="s">
        <v>78</v>
      </c>
      <c r="D41" s="17" t="s">
        <v>79</v>
      </c>
      <c r="E41" s="18"/>
      <c r="F41" s="19"/>
      <c r="G41" s="12" t="s">
        <v>14</v>
      </c>
      <c r="H41" s="12">
        <v>99</v>
      </c>
      <c r="I41" s="13"/>
      <c r="J41" s="14"/>
      <c r="K41" s="14"/>
      <c r="L41" s="15"/>
    </row>
    <row r="42" spans="2:12" ht="29.25" customHeight="1" x14ac:dyDescent="0.2">
      <c r="B42" s="5">
        <f t="shared" si="0"/>
        <v>28</v>
      </c>
      <c r="C42" s="16" t="s">
        <v>80</v>
      </c>
      <c r="D42" s="17" t="s">
        <v>81</v>
      </c>
      <c r="E42" s="18"/>
      <c r="F42" s="19"/>
      <c r="G42" s="12" t="s">
        <v>14</v>
      </c>
      <c r="H42" s="12">
        <v>304</v>
      </c>
      <c r="I42" s="13"/>
      <c r="J42" s="14"/>
      <c r="K42" s="14"/>
      <c r="L42" s="15"/>
    </row>
    <row r="43" spans="2:12" ht="29.25" customHeight="1" x14ac:dyDescent="0.2">
      <c r="B43" s="5">
        <f t="shared" si="0"/>
        <v>29</v>
      </c>
      <c r="C43" s="16" t="s">
        <v>82</v>
      </c>
      <c r="D43" s="17" t="s">
        <v>83</v>
      </c>
      <c r="E43" s="18"/>
      <c r="F43" s="19"/>
      <c r="G43" s="12" t="s">
        <v>14</v>
      </c>
      <c r="H43" s="12">
        <v>211</v>
      </c>
      <c r="I43" s="13"/>
      <c r="J43" s="14"/>
      <c r="K43" s="14"/>
      <c r="L43" s="15"/>
    </row>
    <row r="44" spans="2:12" ht="29.25" customHeight="1" x14ac:dyDescent="0.2">
      <c r="B44" s="5">
        <f t="shared" si="0"/>
        <v>30</v>
      </c>
      <c r="C44" s="16" t="s">
        <v>84</v>
      </c>
      <c r="D44" s="17" t="s">
        <v>85</v>
      </c>
      <c r="E44" s="18"/>
      <c r="F44" s="19"/>
      <c r="G44" s="12" t="s">
        <v>14</v>
      </c>
      <c r="H44" s="12">
        <v>202</v>
      </c>
      <c r="I44" s="13"/>
      <c r="J44" s="14"/>
      <c r="K44" s="14"/>
      <c r="L44" s="15"/>
    </row>
    <row r="45" spans="2:12" ht="29.25" customHeight="1" x14ac:dyDescent="0.2">
      <c r="B45" s="5">
        <f t="shared" si="0"/>
        <v>31</v>
      </c>
      <c r="C45" s="16" t="s">
        <v>86</v>
      </c>
      <c r="D45" s="17" t="s">
        <v>87</v>
      </c>
      <c r="E45" s="18"/>
      <c r="F45" s="19"/>
      <c r="G45" s="12" t="s">
        <v>14</v>
      </c>
      <c r="H45" s="12">
        <v>201</v>
      </c>
      <c r="I45" s="13"/>
      <c r="J45" s="14"/>
      <c r="K45" s="14"/>
      <c r="L45" s="15"/>
    </row>
    <row r="46" spans="2:12" ht="29.25" customHeight="1" x14ac:dyDescent="0.2">
      <c r="B46" s="5">
        <f t="shared" si="0"/>
        <v>32</v>
      </c>
      <c r="C46" s="16" t="s">
        <v>88</v>
      </c>
      <c r="D46" s="17" t="s">
        <v>89</v>
      </c>
      <c r="E46" s="18"/>
      <c r="F46" s="19"/>
      <c r="G46" s="12" t="s">
        <v>14</v>
      </c>
      <c r="H46" s="12">
        <v>301</v>
      </c>
      <c r="I46" s="13"/>
      <c r="J46" s="14"/>
      <c r="K46" s="14"/>
      <c r="L46" s="15"/>
    </row>
    <row r="47" spans="2:12" ht="29.25" customHeight="1" x14ac:dyDescent="0.2">
      <c r="B47" s="5">
        <f t="shared" si="0"/>
        <v>33</v>
      </c>
      <c r="C47" s="16" t="s">
        <v>90</v>
      </c>
      <c r="D47" s="17" t="s">
        <v>91</v>
      </c>
      <c r="E47" s="18"/>
      <c r="F47" s="19"/>
      <c r="G47" s="12" t="s">
        <v>14</v>
      </c>
      <c r="H47" s="12">
        <v>300</v>
      </c>
      <c r="I47" s="13"/>
      <c r="J47" s="14"/>
      <c r="K47" s="14"/>
      <c r="L47" s="15"/>
    </row>
    <row r="48" spans="2:12" ht="29.25" customHeight="1" x14ac:dyDescent="0.2">
      <c r="B48" s="5">
        <f t="shared" si="0"/>
        <v>34</v>
      </c>
      <c r="C48" s="16" t="s">
        <v>92</v>
      </c>
      <c r="D48" s="17" t="s">
        <v>93</v>
      </c>
      <c r="E48" s="18"/>
      <c r="F48" s="19"/>
      <c r="G48" s="12" t="s">
        <v>14</v>
      </c>
      <c r="H48" s="12">
        <v>384</v>
      </c>
      <c r="I48" s="13"/>
      <c r="J48" s="14"/>
      <c r="K48" s="14"/>
      <c r="L48" s="15"/>
    </row>
    <row r="49" spans="2:12" ht="29.25" customHeight="1" x14ac:dyDescent="0.2">
      <c r="B49" s="5">
        <f t="shared" si="0"/>
        <v>35</v>
      </c>
      <c r="C49" s="16" t="s">
        <v>94</v>
      </c>
      <c r="D49" s="17" t="s">
        <v>95</v>
      </c>
      <c r="E49" s="18"/>
      <c r="F49" s="19"/>
      <c r="G49" s="12" t="s">
        <v>14</v>
      </c>
      <c r="H49" s="12">
        <v>444</v>
      </c>
      <c r="I49" s="13"/>
      <c r="J49" s="14"/>
      <c r="K49" s="14"/>
      <c r="L49" s="15"/>
    </row>
    <row r="50" spans="2:12" ht="29.25" customHeight="1" x14ac:dyDescent="0.2">
      <c r="B50" s="5">
        <f t="shared" si="0"/>
        <v>36</v>
      </c>
      <c r="C50" s="16" t="s">
        <v>96</v>
      </c>
      <c r="D50" s="17" t="s">
        <v>97</v>
      </c>
      <c r="E50" s="18"/>
      <c r="F50" s="19"/>
      <c r="G50" s="12" t="s">
        <v>14</v>
      </c>
      <c r="H50" s="12">
        <v>379</v>
      </c>
      <c r="I50" s="13"/>
      <c r="J50" s="14"/>
      <c r="K50" s="14"/>
      <c r="L50" s="15"/>
    </row>
    <row r="51" spans="2:12" ht="29.25" customHeight="1" x14ac:dyDescent="0.2">
      <c r="B51" s="5">
        <f t="shared" si="0"/>
        <v>37</v>
      </c>
      <c r="C51" s="16" t="s">
        <v>98</v>
      </c>
      <c r="D51" s="17" t="s">
        <v>99</v>
      </c>
      <c r="E51" s="18"/>
      <c r="F51" s="19"/>
      <c r="G51" s="12" t="s">
        <v>14</v>
      </c>
      <c r="H51" s="12">
        <v>488</v>
      </c>
      <c r="I51" s="13"/>
      <c r="J51" s="14"/>
      <c r="K51" s="14"/>
      <c r="L51" s="15"/>
    </row>
    <row r="52" spans="2:12" ht="29.25" customHeight="1" x14ac:dyDescent="0.2">
      <c r="B52" s="5">
        <f t="shared" si="0"/>
        <v>38</v>
      </c>
      <c r="C52" s="16" t="s">
        <v>100</v>
      </c>
      <c r="D52" s="17" t="s">
        <v>101</v>
      </c>
      <c r="E52" s="18"/>
      <c r="F52" s="19"/>
      <c r="G52" s="12" t="s">
        <v>14</v>
      </c>
      <c r="H52" s="12">
        <v>378</v>
      </c>
      <c r="I52" s="13"/>
      <c r="J52" s="14"/>
      <c r="K52" s="14"/>
      <c r="L52" s="15"/>
    </row>
    <row r="53" spans="2:12" ht="29.25" customHeight="1" x14ac:dyDescent="0.2">
      <c r="B53" s="5">
        <f t="shared" si="0"/>
        <v>39</v>
      </c>
      <c r="C53" s="16" t="s">
        <v>102</v>
      </c>
      <c r="D53" s="17" t="s">
        <v>103</v>
      </c>
      <c r="E53" s="18"/>
      <c r="F53" s="19"/>
      <c r="G53" s="12" t="s">
        <v>14</v>
      </c>
      <c r="H53" s="12">
        <v>487</v>
      </c>
      <c r="I53" s="13"/>
      <c r="J53" s="14"/>
      <c r="K53" s="14"/>
      <c r="L53" s="15"/>
    </row>
    <row r="54" spans="2:12" ht="29.25" customHeight="1" x14ac:dyDescent="0.2">
      <c r="B54" s="5">
        <f t="shared" si="0"/>
        <v>40</v>
      </c>
      <c r="C54" s="16" t="s">
        <v>104</v>
      </c>
      <c r="D54" s="17" t="s">
        <v>105</v>
      </c>
      <c r="E54" s="18"/>
      <c r="F54" s="19"/>
      <c r="G54" s="12" t="s">
        <v>25</v>
      </c>
      <c r="H54" s="12">
        <v>414</v>
      </c>
      <c r="I54" s="13"/>
      <c r="J54" s="14"/>
      <c r="K54" s="14"/>
      <c r="L54" s="15"/>
    </row>
    <row r="55" spans="2:12" ht="29.25" customHeight="1" x14ac:dyDescent="0.2">
      <c r="B55" s="5">
        <f t="shared" si="0"/>
        <v>41</v>
      </c>
      <c r="C55" s="16" t="s">
        <v>106</v>
      </c>
      <c r="D55" s="17" t="s">
        <v>107</v>
      </c>
      <c r="E55" s="18"/>
      <c r="F55" s="19"/>
      <c r="G55" s="12" t="s">
        <v>25</v>
      </c>
      <c r="H55" s="12">
        <v>759</v>
      </c>
      <c r="I55" s="13"/>
      <c r="J55" s="14"/>
      <c r="K55" s="14"/>
      <c r="L55" s="15"/>
    </row>
    <row r="56" spans="2:12" ht="29.25" customHeight="1" x14ac:dyDescent="0.2">
      <c r="B56" s="5">
        <f t="shared" si="0"/>
        <v>42</v>
      </c>
      <c r="C56" s="16" t="s">
        <v>108</v>
      </c>
      <c r="D56" s="17" t="s">
        <v>109</v>
      </c>
      <c r="E56" s="18"/>
      <c r="F56" s="19"/>
      <c r="G56" s="12" t="s">
        <v>14</v>
      </c>
      <c r="H56" s="12">
        <v>360</v>
      </c>
      <c r="I56" s="13"/>
      <c r="J56" s="14"/>
      <c r="K56" s="14"/>
      <c r="L56" s="15"/>
    </row>
    <row r="57" spans="2:12" ht="29.25" customHeight="1" x14ac:dyDescent="0.2">
      <c r="B57" s="5">
        <f t="shared" si="0"/>
        <v>43</v>
      </c>
      <c r="C57" s="16" t="s">
        <v>110</v>
      </c>
      <c r="D57" s="17" t="s">
        <v>111</v>
      </c>
      <c r="E57" s="18"/>
      <c r="F57" s="19"/>
      <c r="G57" s="12" t="s">
        <v>14</v>
      </c>
      <c r="H57" s="12">
        <v>449</v>
      </c>
      <c r="I57" s="13"/>
      <c r="J57" s="14"/>
      <c r="K57" s="14"/>
      <c r="L57" s="15"/>
    </row>
    <row r="58" spans="2:12" ht="29.25" customHeight="1" x14ac:dyDescent="0.2">
      <c r="B58" s="5">
        <f t="shared" si="0"/>
        <v>44</v>
      </c>
      <c r="C58" s="16" t="s">
        <v>112</v>
      </c>
      <c r="D58" s="17" t="s">
        <v>113</v>
      </c>
      <c r="E58" s="18"/>
      <c r="F58" s="19"/>
      <c r="G58" s="12" t="s">
        <v>14</v>
      </c>
      <c r="H58" s="12">
        <v>458</v>
      </c>
      <c r="I58" s="13"/>
      <c r="J58" s="14"/>
      <c r="K58" s="14"/>
      <c r="L58" s="15"/>
    </row>
    <row r="59" spans="2:12" ht="29.25" customHeight="1" x14ac:dyDescent="0.2">
      <c r="B59" s="5">
        <f t="shared" si="0"/>
        <v>45</v>
      </c>
      <c r="C59" s="16" t="s">
        <v>114</v>
      </c>
      <c r="D59" s="17" t="s">
        <v>115</v>
      </c>
      <c r="E59" s="18"/>
      <c r="F59" s="19"/>
      <c r="G59" s="12" t="s">
        <v>14</v>
      </c>
      <c r="H59" s="12">
        <v>442</v>
      </c>
      <c r="I59" s="13"/>
      <c r="J59" s="14"/>
      <c r="K59" s="14"/>
      <c r="L59" s="15"/>
    </row>
    <row r="60" spans="2:12" ht="29.25" customHeight="1" x14ac:dyDescent="0.2">
      <c r="B60" s="5">
        <f t="shared" si="0"/>
        <v>46</v>
      </c>
      <c r="C60" s="16" t="s">
        <v>116</v>
      </c>
      <c r="D60" s="17" t="s">
        <v>117</v>
      </c>
      <c r="E60" s="18"/>
      <c r="F60" s="19"/>
      <c r="G60" s="12" t="s">
        <v>14</v>
      </c>
      <c r="H60" s="12">
        <v>682</v>
      </c>
      <c r="I60" s="13"/>
      <c r="J60" s="14"/>
      <c r="K60" s="14"/>
      <c r="L60" s="15"/>
    </row>
    <row r="61" spans="2:12" ht="29.25" customHeight="1" x14ac:dyDescent="0.2">
      <c r="B61" s="5">
        <f t="shared" si="0"/>
        <v>47</v>
      </c>
      <c r="C61" s="16" t="s">
        <v>118</v>
      </c>
      <c r="D61" s="17" t="s">
        <v>119</v>
      </c>
      <c r="E61" s="18"/>
      <c r="F61" s="19"/>
      <c r="G61" s="12" t="s">
        <v>14</v>
      </c>
      <c r="H61" s="12">
        <v>500</v>
      </c>
      <c r="I61" s="13"/>
      <c r="J61" s="14"/>
      <c r="K61" s="14"/>
      <c r="L61" s="15"/>
    </row>
    <row r="62" spans="2:12" ht="29.25" customHeight="1" x14ac:dyDescent="0.2">
      <c r="B62" s="5">
        <f t="shared" si="0"/>
        <v>48</v>
      </c>
      <c r="C62" s="16" t="s">
        <v>120</v>
      </c>
      <c r="D62" s="17" t="s">
        <v>121</v>
      </c>
      <c r="E62" s="18"/>
      <c r="F62" s="19"/>
      <c r="G62" s="12" t="s">
        <v>14</v>
      </c>
      <c r="H62" s="12">
        <v>700</v>
      </c>
      <c r="I62" s="13"/>
      <c r="J62" s="14"/>
      <c r="K62" s="14"/>
      <c r="L62" s="15"/>
    </row>
    <row r="63" spans="2:12" ht="29.25" customHeight="1" x14ac:dyDescent="0.2">
      <c r="B63" s="5">
        <f t="shared" si="0"/>
        <v>49</v>
      </c>
      <c r="C63" s="16" t="s">
        <v>122</v>
      </c>
      <c r="D63" s="17" t="s">
        <v>123</v>
      </c>
      <c r="E63" s="18"/>
      <c r="F63" s="19"/>
      <c r="G63" s="12" t="s">
        <v>14</v>
      </c>
      <c r="H63" s="12">
        <v>738</v>
      </c>
      <c r="I63" s="13"/>
      <c r="J63" s="14"/>
      <c r="K63" s="14"/>
      <c r="L63" s="15"/>
    </row>
    <row r="64" spans="2:12" ht="29.25" customHeight="1" x14ac:dyDescent="0.2">
      <c r="B64" s="5">
        <f t="shared" si="0"/>
        <v>50</v>
      </c>
      <c r="C64" s="16" t="s">
        <v>124</v>
      </c>
      <c r="D64" s="17" t="s">
        <v>125</v>
      </c>
      <c r="E64" s="18"/>
      <c r="F64" s="19"/>
      <c r="G64" s="12" t="s">
        <v>14</v>
      </c>
      <c r="H64" s="12">
        <v>360</v>
      </c>
      <c r="I64" s="13"/>
      <c r="J64" s="14"/>
      <c r="K64" s="14"/>
      <c r="L64" s="15"/>
    </row>
    <row r="65" spans="2:12" ht="29.25" customHeight="1" x14ac:dyDescent="0.2">
      <c r="B65" s="5">
        <f t="shared" si="0"/>
        <v>51</v>
      </c>
      <c r="C65" s="16" t="s">
        <v>126</v>
      </c>
      <c r="D65" s="17" t="s">
        <v>127</v>
      </c>
      <c r="E65" s="18"/>
      <c r="F65" s="19"/>
      <c r="G65" s="12" t="s">
        <v>14</v>
      </c>
      <c r="H65" s="12">
        <v>488</v>
      </c>
      <c r="I65" s="13"/>
      <c r="J65" s="14"/>
      <c r="K65" s="14"/>
      <c r="L65" s="15"/>
    </row>
    <row r="66" spans="2:12" ht="29.25" customHeight="1" x14ac:dyDescent="0.2">
      <c r="B66" s="5">
        <f t="shared" si="0"/>
        <v>52</v>
      </c>
      <c r="C66" s="16" t="s">
        <v>128</v>
      </c>
      <c r="D66" s="17" t="s">
        <v>129</v>
      </c>
      <c r="E66" s="18"/>
      <c r="F66" s="19"/>
      <c r="G66" s="12" t="s">
        <v>14</v>
      </c>
      <c r="H66" s="12">
        <v>492</v>
      </c>
      <c r="I66" s="13"/>
      <c r="J66" s="14"/>
      <c r="K66" s="14"/>
      <c r="L66" s="15"/>
    </row>
    <row r="67" spans="2:12" ht="29.25" customHeight="1" x14ac:dyDescent="0.2">
      <c r="B67" s="5">
        <f t="shared" si="0"/>
        <v>53</v>
      </c>
      <c r="C67" s="16" t="s">
        <v>130</v>
      </c>
      <c r="D67" s="17" t="s">
        <v>131</v>
      </c>
      <c r="E67" s="18"/>
      <c r="F67" s="19"/>
      <c r="G67" s="12" t="s">
        <v>14</v>
      </c>
      <c r="H67" s="12">
        <v>718</v>
      </c>
      <c r="I67" s="13"/>
      <c r="J67" s="14"/>
      <c r="K67" s="14"/>
      <c r="L67" s="15"/>
    </row>
    <row r="68" spans="2:12" ht="29.25" customHeight="1" x14ac:dyDescent="0.2">
      <c r="B68" s="5">
        <f t="shared" si="0"/>
        <v>54</v>
      </c>
      <c r="C68" s="16" t="s">
        <v>132</v>
      </c>
      <c r="D68" s="17" t="s">
        <v>133</v>
      </c>
      <c r="E68" s="18"/>
      <c r="F68" s="19"/>
      <c r="G68" s="12" t="s">
        <v>14</v>
      </c>
      <c r="H68" s="12">
        <v>424</v>
      </c>
      <c r="I68" s="13"/>
      <c r="J68" s="14"/>
      <c r="K68" s="14"/>
      <c r="L68" s="15"/>
    </row>
    <row r="69" spans="2:12" ht="29.25" customHeight="1" x14ac:dyDescent="0.2">
      <c r="B69" s="5">
        <f t="shared" si="0"/>
        <v>55</v>
      </c>
      <c r="C69" s="16" t="s">
        <v>134</v>
      </c>
      <c r="D69" s="17" t="s">
        <v>135</v>
      </c>
      <c r="E69" s="18"/>
      <c r="F69" s="19"/>
      <c r="G69" s="12" t="s">
        <v>25</v>
      </c>
      <c r="H69" s="12">
        <v>266</v>
      </c>
      <c r="I69" s="13"/>
      <c r="J69" s="14"/>
      <c r="K69" s="14"/>
      <c r="L69" s="15"/>
    </row>
    <row r="70" spans="2:12" ht="29.25" customHeight="1" x14ac:dyDescent="0.2">
      <c r="B70" s="5">
        <f t="shared" si="0"/>
        <v>56</v>
      </c>
      <c r="C70" s="16" t="s">
        <v>136</v>
      </c>
      <c r="D70" s="17" t="s">
        <v>137</v>
      </c>
      <c r="E70" s="18"/>
      <c r="F70" s="19"/>
      <c r="G70" s="12" t="s">
        <v>14</v>
      </c>
      <c r="H70" s="12">
        <v>357</v>
      </c>
      <c r="I70" s="13"/>
      <c r="J70" s="14"/>
      <c r="K70" s="14"/>
      <c r="L70" s="15"/>
    </row>
    <row r="71" spans="2:12" ht="29.25" customHeight="1" x14ac:dyDescent="0.2">
      <c r="B71" s="5">
        <f t="shared" si="0"/>
        <v>57</v>
      </c>
      <c r="C71" s="16" t="s">
        <v>138</v>
      </c>
      <c r="D71" s="17" t="s">
        <v>139</v>
      </c>
      <c r="E71" s="18"/>
      <c r="F71" s="19"/>
      <c r="G71" s="12" t="s">
        <v>14</v>
      </c>
      <c r="H71" s="12">
        <v>404</v>
      </c>
      <c r="I71" s="13"/>
      <c r="J71" s="14"/>
      <c r="K71" s="14"/>
      <c r="L71" s="15"/>
    </row>
    <row r="72" spans="2:12" ht="29.25" customHeight="1" x14ac:dyDescent="0.2">
      <c r="B72" s="5">
        <f t="shared" si="0"/>
        <v>58</v>
      </c>
      <c r="C72" s="16" t="s">
        <v>140</v>
      </c>
      <c r="D72" s="17" t="s">
        <v>141</v>
      </c>
      <c r="E72" s="18"/>
      <c r="F72" s="19"/>
      <c r="G72" s="12" t="s">
        <v>14</v>
      </c>
      <c r="H72" s="12">
        <v>92</v>
      </c>
      <c r="I72" s="13"/>
      <c r="J72" s="14"/>
      <c r="K72" s="14"/>
      <c r="L72" s="15"/>
    </row>
    <row r="73" spans="2:12" ht="29.25" customHeight="1" x14ac:dyDescent="0.2">
      <c r="B73" s="5">
        <f t="shared" si="0"/>
        <v>59</v>
      </c>
      <c r="C73" s="16" t="s">
        <v>142</v>
      </c>
      <c r="D73" s="17" t="s">
        <v>143</v>
      </c>
      <c r="E73" s="18"/>
      <c r="F73" s="19"/>
      <c r="G73" s="12" t="s">
        <v>14</v>
      </c>
      <c r="H73" s="12">
        <v>383</v>
      </c>
      <c r="I73" s="13"/>
      <c r="J73" s="14"/>
      <c r="K73" s="14"/>
      <c r="L73" s="15"/>
    </row>
    <row r="74" spans="2:12" ht="29.25" customHeight="1" x14ac:dyDescent="0.2">
      <c r="B74" s="5">
        <f t="shared" si="0"/>
        <v>60</v>
      </c>
      <c r="C74" s="16" t="s">
        <v>144</v>
      </c>
      <c r="D74" s="17" t="s">
        <v>145</v>
      </c>
      <c r="E74" s="18"/>
      <c r="F74" s="19"/>
      <c r="G74" s="12" t="s">
        <v>14</v>
      </c>
      <c r="H74" s="12">
        <v>572</v>
      </c>
      <c r="I74" s="13"/>
      <c r="J74" s="14"/>
      <c r="K74" s="14"/>
      <c r="L74" s="15"/>
    </row>
    <row r="75" spans="2:12" ht="29.25" customHeight="1" x14ac:dyDescent="0.2">
      <c r="B75" s="5">
        <f t="shared" si="0"/>
        <v>61</v>
      </c>
      <c r="C75" s="16" t="s">
        <v>146</v>
      </c>
      <c r="D75" s="17" t="s">
        <v>147</v>
      </c>
      <c r="E75" s="18"/>
      <c r="F75" s="19"/>
      <c r="G75" s="12" t="s">
        <v>14</v>
      </c>
      <c r="H75" s="12">
        <v>397</v>
      </c>
      <c r="I75" s="13"/>
      <c r="J75" s="14"/>
      <c r="K75" s="14"/>
      <c r="L75" s="15"/>
    </row>
    <row r="76" spans="2:12" ht="29.25" customHeight="1" x14ac:dyDescent="0.2">
      <c r="B76" s="5">
        <f t="shared" si="0"/>
        <v>62</v>
      </c>
      <c r="C76" s="16" t="s">
        <v>148</v>
      </c>
      <c r="D76" s="17" t="s">
        <v>149</v>
      </c>
      <c r="E76" s="18"/>
      <c r="F76" s="19"/>
      <c r="G76" s="12" t="s">
        <v>14</v>
      </c>
      <c r="H76" s="12">
        <v>337</v>
      </c>
      <c r="I76" s="13"/>
      <c r="J76" s="14"/>
      <c r="K76" s="14"/>
      <c r="L76" s="15"/>
    </row>
    <row r="77" spans="2:12" ht="29.25" customHeight="1" x14ac:dyDescent="0.2">
      <c r="B77" s="5">
        <f t="shared" si="0"/>
        <v>63</v>
      </c>
      <c r="C77" s="16" t="s">
        <v>150</v>
      </c>
      <c r="D77" s="17" t="s">
        <v>151</v>
      </c>
      <c r="E77" s="18"/>
      <c r="F77" s="19"/>
      <c r="G77" s="12" t="s">
        <v>14</v>
      </c>
      <c r="H77" s="12">
        <v>567</v>
      </c>
      <c r="I77" s="13"/>
      <c r="J77" s="14"/>
      <c r="K77" s="14"/>
      <c r="L77" s="15"/>
    </row>
    <row r="78" spans="2:12" ht="29.25" customHeight="1" x14ac:dyDescent="0.2">
      <c r="B78" s="5">
        <f t="shared" si="0"/>
        <v>64</v>
      </c>
      <c r="C78" s="16" t="s">
        <v>152</v>
      </c>
      <c r="D78" s="17" t="s">
        <v>153</v>
      </c>
      <c r="E78" s="18"/>
      <c r="F78" s="19"/>
      <c r="G78" s="12" t="s">
        <v>14</v>
      </c>
      <c r="H78" s="12">
        <v>553</v>
      </c>
      <c r="I78" s="13"/>
      <c r="J78" s="14"/>
      <c r="K78" s="14"/>
      <c r="L78" s="15"/>
    </row>
    <row r="79" spans="2:12" ht="29.25" customHeight="1" x14ac:dyDescent="0.2">
      <c r="B79" s="5">
        <f t="shared" si="0"/>
        <v>65</v>
      </c>
      <c r="C79" s="16" t="s">
        <v>154</v>
      </c>
      <c r="D79" s="17" t="s">
        <v>155</v>
      </c>
      <c r="E79" s="18"/>
      <c r="F79" s="19"/>
      <c r="G79" s="12" t="s">
        <v>14</v>
      </c>
      <c r="H79" s="12">
        <v>522</v>
      </c>
      <c r="I79" s="13"/>
      <c r="J79" s="14"/>
      <c r="K79" s="14"/>
      <c r="L79" s="15"/>
    </row>
    <row r="80" spans="2:12" ht="29.25" customHeight="1" x14ac:dyDescent="0.2">
      <c r="B80" s="5">
        <f t="shared" si="0"/>
        <v>66</v>
      </c>
      <c r="C80" s="16" t="s">
        <v>156</v>
      </c>
      <c r="D80" s="17" t="s">
        <v>157</v>
      </c>
      <c r="E80" s="18"/>
      <c r="F80" s="19"/>
      <c r="G80" s="12" t="s">
        <v>14</v>
      </c>
      <c r="H80" s="12">
        <v>472</v>
      </c>
      <c r="I80" s="13"/>
      <c r="J80" s="14"/>
      <c r="K80" s="14"/>
      <c r="L80" s="15"/>
    </row>
    <row r="81" spans="2:12" ht="29.25" customHeight="1" x14ac:dyDescent="0.2">
      <c r="B81" s="5">
        <f t="shared" ref="B81:B141" si="1">1+B80</f>
        <v>67</v>
      </c>
      <c r="C81" s="16" t="s">
        <v>158</v>
      </c>
      <c r="D81" s="17" t="s">
        <v>159</v>
      </c>
      <c r="E81" s="18"/>
      <c r="F81" s="19"/>
      <c r="G81" s="12" t="s">
        <v>14</v>
      </c>
      <c r="H81" s="12">
        <v>100</v>
      </c>
      <c r="I81" s="13"/>
      <c r="J81" s="14"/>
      <c r="K81" s="14"/>
      <c r="L81" s="15"/>
    </row>
    <row r="82" spans="2:12" ht="29.25" customHeight="1" x14ac:dyDescent="0.2">
      <c r="B82" s="5">
        <f t="shared" si="1"/>
        <v>68</v>
      </c>
      <c r="C82" s="16" t="s">
        <v>160</v>
      </c>
      <c r="D82" s="17" t="s">
        <v>161</v>
      </c>
      <c r="E82" s="18"/>
      <c r="F82" s="19"/>
      <c r="G82" s="12" t="s">
        <v>14</v>
      </c>
      <c r="H82" s="12">
        <v>214</v>
      </c>
      <c r="I82" s="13"/>
      <c r="J82" s="14"/>
      <c r="K82" s="14"/>
      <c r="L82" s="15"/>
    </row>
    <row r="83" spans="2:12" ht="29.25" customHeight="1" x14ac:dyDescent="0.2">
      <c r="B83" s="5">
        <f t="shared" si="1"/>
        <v>69</v>
      </c>
      <c r="C83" s="16" t="s">
        <v>162</v>
      </c>
      <c r="D83" s="17" t="s">
        <v>163</v>
      </c>
      <c r="E83" s="18"/>
      <c r="F83" s="19"/>
      <c r="G83" s="12" t="s">
        <v>14</v>
      </c>
      <c r="H83" s="12">
        <v>637</v>
      </c>
      <c r="I83" s="13"/>
      <c r="J83" s="14"/>
      <c r="K83" s="14"/>
      <c r="L83" s="15"/>
    </row>
    <row r="84" spans="2:12" ht="29.25" customHeight="1" x14ac:dyDescent="0.2">
      <c r="B84" s="5">
        <f t="shared" si="1"/>
        <v>70</v>
      </c>
      <c r="C84" s="16" t="s">
        <v>164</v>
      </c>
      <c r="D84" s="17" t="s">
        <v>165</v>
      </c>
      <c r="E84" s="18"/>
      <c r="F84" s="19"/>
      <c r="G84" s="12" t="s">
        <v>14</v>
      </c>
      <c r="H84" s="12">
        <v>531</v>
      </c>
      <c r="I84" s="13"/>
      <c r="J84" s="14"/>
      <c r="K84" s="14"/>
      <c r="L84" s="15"/>
    </row>
    <row r="85" spans="2:12" ht="29.25" customHeight="1" x14ac:dyDescent="0.2">
      <c r="B85" s="5">
        <f t="shared" si="1"/>
        <v>71</v>
      </c>
      <c r="C85" s="16" t="s">
        <v>166</v>
      </c>
      <c r="D85" s="17" t="s">
        <v>167</v>
      </c>
      <c r="E85" s="18"/>
      <c r="F85" s="19"/>
      <c r="G85" s="12" t="s">
        <v>14</v>
      </c>
      <c r="H85" s="12">
        <v>426</v>
      </c>
      <c r="I85" s="13"/>
      <c r="J85" s="14"/>
      <c r="K85" s="14"/>
      <c r="L85" s="15"/>
    </row>
    <row r="86" spans="2:12" ht="29.25" customHeight="1" x14ac:dyDescent="0.2">
      <c r="B86" s="5">
        <f t="shared" si="1"/>
        <v>72</v>
      </c>
      <c r="C86" s="16" t="s">
        <v>168</v>
      </c>
      <c r="D86" s="17" t="s">
        <v>169</v>
      </c>
      <c r="E86" s="18"/>
      <c r="F86" s="19"/>
      <c r="G86" s="12" t="s">
        <v>14</v>
      </c>
      <c r="H86" s="12">
        <v>422</v>
      </c>
      <c r="I86" s="13"/>
      <c r="J86" s="14"/>
      <c r="K86" s="14"/>
      <c r="L86" s="15"/>
    </row>
    <row r="87" spans="2:12" ht="29.25" customHeight="1" x14ac:dyDescent="0.2">
      <c r="B87" s="5">
        <f t="shared" si="1"/>
        <v>73</v>
      </c>
      <c r="C87" s="16" t="s">
        <v>170</v>
      </c>
      <c r="D87" s="17" t="s">
        <v>171</v>
      </c>
      <c r="E87" s="18"/>
      <c r="F87" s="19"/>
      <c r="G87" s="12" t="s">
        <v>14</v>
      </c>
      <c r="H87" s="12">
        <v>639</v>
      </c>
      <c r="I87" s="13"/>
      <c r="J87" s="14"/>
      <c r="K87" s="14"/>
      <c r="L87" s="15"/>
    </row>
    <row r="88" spans="2:12" ht="29.25" customHeight="1" x14ac:dyDescent="0.2">
      <c r="B88" s="5">
        <f t="shared" si="1"/>
        <v>74</v>
      </c>
      <c r="C88" s="16" t="s">
        <v>172</v>
      </c>
      <c r="D88" s="17" t="s">
        <v>173</v>
      </c>
      <c r="E88" s="18"/>
      <c r="F88" s="19"/>
      <c r="G88" s="12" t="s">
        <v>14</v>
      </c>
      <c r="H88" s="12">
        <v>437</v>
      </c>
      <c r="I88" s="13"/>
      <c r="J88" s="14"/>
      <c r="K88" s="14"/>
      <c r="L88" s="15"/>
    </row>
    <row r="89" spans="2:12" ht="29.25" customHeight="1" x14ac:dyDescent="0.2">
      <c r="B89" s="5">
        <f t="shared" si="1"/>
        <v>75</v>
      </c>
      <c r="C89" s="16" t="s">
        <v>174</v>
      </c>
      <c r="D89" s="17" t="s">
        <v>175</v>
      </c>
      <c r="E89" s="18"/>
      <c r="F89" s="19"/>
      <c r="G89" s="12" t="s">
        <v>14</v>
      </c>
      <c r="H89" s="12">
        <v>557</v>
      </c>
      <c r="I89" s="13"/>
      <c r="J89" s="14"/>
      <c r="K89" s="14"/>
      <c r="L89" s="15"/>
    </row>
    <row r="90" spans="2:12" ht="29.25" customHeight="1" x14ac:dyDescent="0.2">
      <c r="B90" s="5">
        <f t="shared" si="1"/>
        <v>76</v>
      </c>
      <c r="C90" s="16" t="s">
        <v>176</v>
      </c>
      <c r="D90" s="17" t="s">
        <v>177</v>
      </c>
      <c r="E90" s="18"/>
      <c r="F90" s="19"/>
      <c r="G90" s="12" t="s">
        <v>14</v>
      </c>
      <c r="H90" s="12">
        <v>442</v>
      </c>
      <c r="I90" s="13"/>
      <c r="J90" s="14"/>
      <c r="K90" s="14"/>
      <c r="L90" s="15"/>
    </row>
    <row r="91" spans="2:12" ht="29.25" customHeight="1" x14ac:dyDescent="0.2">
      <c r="B91" s="5">
        <f t="shared" si="1"/>
        <v>77</v>
      </c>
      <c r="C91" s="16" t="s">
        <v>178</v>
      </c>
      <c r="D91" s="17" t="s">
        <v>179</v>
      </c>
      <c r="E91" s="18"/>
      <c r="F91" s="19"/>
      <c r="G91" s="12" t="s">
        <v>14</v>
      </c>
      <c r="H91" s="12">
        <v>321</v>
      </c>
      <c r="I91" s="13"/>
      <c r="J91" s="14"/>
      <c r="K91" s="14"/>
      <c r="L91" s="15"/>
    </row>
    <row r="92" spans="2:12" ht="29.25" customHeight="1" x14ac:dyDescent="0.2">
      <c r="B92" s="5">
        <f t="shared" si="1"/>
        <v>78</v>
      </c>
      <c r="C92" s="16" t="s">
        <v>180</v>
      </c>
      <c r="D92" s="17" t="s">
        <v>181</v>
      </c>
      <c r="E92" s="18"/>
      <c r="F92" s="19"/>
      <c r="G92" s="12" t="s">
        <v>25</v>
      </c>
      <c r="H92" s="12">
        <v>264</v>
      </c>
      <c r="I92" s="13"/>
      <c r="J92" s="14"/>
      <c r="K92" s="14"/>
      <c r="L92" s="15"/>
    </row>
    <row r="93" spans="2:12" ht="29.25" customHeight="1" x14ac:dyDescent="0.2">
      <c r="B93" s="5">
        <f t="shared" si="1"/>
        <v>79</v>
      </c>
      <c r="C93" s="16" t="s">
        <v>182</v>
      </c>
      <c r="D93" s="17" t="s">
        <v>183</v>
      </c>
      <c r="E93" s="18"/>
      <c r="F93" s="19"/>
      <c r="G93" s="12" t="s">
        <v>14</v>
      </c>
      <c r="H93" s="12">
        <v>102</v>
      </c>
      <c r="I93" s="13"/>
      <c r="J93" s="14"/>
      <c r="K93" s="14"/>
      <c r="L93" s="15"/>
    </row>
    <row r="94" spans="2:12" ht="29.25" customHeight="1" x14ac:dyDescent="0.2">
      <c r="B94" s="5">
        <f t="shared" si="1"/>
        <v>80</v>
      </c>
      <c r="C94" s="16" t="s">
        <v>184</v>
      </c>
      <c r="D94" s="17" t="s">
        <v>185</v>
      </c>
      <c r="E94" s="18"/>
      <c r="F94" s="19"/>
      <c r="G94" s="12" t="s">
        <v>14</v>
      </c>
      <c r="H94" s="12">
        <v>348</v>
      </c>
      <c r="I94" s="13"/>
      <c r="J94" s="14"/>
      <c r="K94" s="14"/>
      <c r="L94" s="15"/>
    </row>
    <row r="95" spans="2:12" ht="29.25" customHeight="1" x14ac:dyDescent="0.2">
      <c r="B95" s="5">
        <f t="shared" si="1"/>
        <v>81</v>
      </c>
      <c r="C95" s="16" t="s">
        <v>186</v>
      </c>
      <c r="D95" s="17" t="s">
        <v>187</v>
      </c>
      <c r="E95" s="18"/>
      <c r="F95" s="19"/>
      <c r="G95" s="12" t="s">
        <v>14</v>
      </c>
      <c r="H95" s="12">
        <v>412</v>
      </c>
      <c r="I95" s="13"/>
      <c r="J95" s="14"/>
      <c r="K95" s="14"/>
      <c r="L95" s="15"/>
    </row>
    <row r="96" spans="2:12" ht="29.25" customHeight="1" x14ac:dyDescent="0.2">
      <c r="B96" s="5">
        <f t="shared" si="1"/>
        <v>82</v>
      </c>
      <c r="C96" s="16" t="s">
        <v>188</v>
      </c>
      <c r="D96" s="17" t="s">
        <v>189</v>
      </c>
      <c r="E96" s="18"/>
      <c r="F96" s="19"/>
      <c r="G96" s="12" t="s">
        <v>14</v>
      </c>
      <c r="H96" s="12">
        <v>248</v>
      </c>
      <c r="I96" s="13"/>
      <c r="J96" s="14"/>
      <c r="K96" s="14"/>
      <c r="L96" s="15"/>
    </row>
    <row r="97" spans="2:12" ht="29.25" customHeight="1" x14ac:dyDescent="0.2">
      <c r="B97" s="5">
        <f t="shared" si="1"/>
        <v>83</v>
      </c>
      <c r="C97" s="16" t="s">
        <v>190</v>
      </c>
      <c r="D97" s="17" t="s">
        <v>191</v>
      </c>
      <c r="E97" s="18"/>
      <c r="F97" s="19"/>
      <c r="G97" s="12" t="s">
        <v>14</v>
      </c>
      <c r="H97" s="12">
        <v>291</v>
      </c>
      <c r="I97" s="13"/>
      <c r="J97" s="14"/>
      <c r="K97" s="14"/>
      <c r="L97" s="15"/>
    </row>
    <row r="98" spans="2:12" ht="29.25" customHeight="1" x14ac:dyDescent="0.2">
      <c r="B98" s="5">
        <f t="shared" si="1"/>
        <v>84</v>
      </c>
      <c r="C98" s="16" t="s">
        <v>192</v>
      </c>
      <c r="D98" s="17" t="s">
        <v>193</v>
      </c>
      <c r="E98" s="18"/>
      <c r="F98" s="19"/>
      <c r="G98" s="12" t="s">
        <v>14</v>
      </c>
      <c r="H98" s="12">
        <v>469</v>
      </c>
      <c r="I98" s="13"/>
      <c r="J98" s="14"/>
      <c r="K98" s="14"/>
      <c r="L98" s="15"/>
    </row>
    <row r="99" spans="2:12" ht="29.25" customHeight="1" x14ac:dyDescent="0.2">
      <c r="B99" s="5">
        <f t="shared" si="1"/>
        <v>85</v>
      </c>
      <c r="C99" s="16" t="s">
        <v>194</v>
      </c>
      <c r="D99" s="17" t="s">
        <v>195</v>
      </c>
      <c r="E99" s="18"/>
      <c r="F99" s="19"/>
      <c r="G99" s="12" t="s">
        <v>14</v>
      </c>
      <c r="H99" s="12">
        <v>381</v>
      </c>
      <c r="I99" s="13"/>
      <c r="J99" s="14"/>
      <c r="K99" s="14"/>
      <c r="L99" s="15"/>
    </row>
    <row r="100" spans="2:12" ht="29.25" customHeight="1" x14ac:dyDescent="0.2">
      <c r="B100" s="5">
        <f t="shared" si="1"/>
        <v>86</v>
      </c>
      <c r="C100" s="16" t="s">
        <v>196</v>
      </c>
      <c r="D100" s="17" t="s">
        <v>197</v>
      </c>
      <c r="E100" s="18"/>
      <c r="F100" s="19"/>
      <c r="G100" s="12" t="s">
        <v>14</v>
      </c>
      <c r="H100" s="12">
        <v>367</v>
      </c>
      <c r="I100" s="13"/>
      <c r="J100" s="14"/>
      <c r="K100" s="14"/>
      <c r="L100" s="15"/>
    </row>
    <row r="101" spans="2:12" ht="29.25" customHeight="1" x14ac:dyDescent="0.2">
      <c r="B101" s="5">
        <f t="shared" si="1"/>
        <v>87</v>
      </c>
      <c r="C101" s="16" t="s">
        <v>198</v>
      </c>
      <c r="D101" s="17" t="s">
        <v>199</v>
      </c>
      <c r="E101" s="18"/>
      <c r="F101" s="19"/>
      <c r="G101" s="12" t="s">
        <v>14</v>
      </c>
      <c r="H101" s="12">
        <v>217</v>
      </c>
      <c r="I101" s="13"/>
      <c r="J101" s="14"/>
      <c r="K101" s="14"/>
      <c r="L101" s="15"/>
    </row>
    <row r="102" spans="2:12" ht="29.25" customHeight="1" x14ac:dyDescent="0.2">
      <c r="B102" s="5">
        <f t="shared" si="1"/>
        <v>88</v>
      </c>
      <c r="C102" s="16" t="s">
        <v>200</v>
      </c>
      <c r="D102" s="17" t="s">
        <v>201</v>
      </c>
      <c r="E102" s="18"/>
      <c r="F102" s="19"/>
      <c r="G102" s="12" t="s">
        <v>14</v>
      </c>
      <c r="H102" s="12">
        <v>389</v>
      </c>
      <c r="I102" s="13"/>
      <c r="J102" s="14"/>
      <c r="K102" s="14"/>
      <c r="L102" s="15"/>
    </row>
    <row r="103" spans="2:12" ht="29.25" customHeight="1" x14ac:dyDescent="0.2">
      <c r="B103" s="5">
        <f t="shared" si="1"/>
        <v>89</v>
      </c>
      <c r="C103" s="16" t="s">
        <v>202</v>
      </c>
      <c r="D103" s="17" t="s">
        <v>203</v>
      </c>
      <c r="E103" s="18"/>
      <c r="F103" s="19"/>
      <c r="G103" s="12" t="s">
        <v>14</v>
      </c>
      <c r="H103" s="12">
        <v>228</v>
      </c>
      <c r="I103" s="13"/>
      <c r="J103" s="14"/>
      <c r="K103" s="14"/>
      <c r="L103" s="15"/>
    </row>
    <row r="104" spans="2:12" ht="29.25" customHeight="1" x14ac:dyDescent="0.2">
      <c r="B104" s="5">
        <f t="shared" si="1"/>
        <v>90</v>
      </c>
      <c r="C104" s="16" t="s">
        <v>204</v>
      </c>
      <c r="D104" s="17" t="s">
        <v>205</v>
      </c>
      <c r="E104" s="18"/>
      <c r="F104" s="19"/>
      <c r="G104" s="12" t="s">
        <v>14</v>
      </c>
      <c r="H104" s="12">
        <v>259</v>
      </c>
      <c r="I104" s="13"/>
      <c r="J104" s="14"/>
      <c r="K104" s="14"/>
      <c r="L104" s="15"/>
    </row>
    <row r="105" spans="2:12" ht="29.25" customHeight="1" x14ac:dyDescent="0.2">
      <c r="B105" s="5">
        <f t="shared" si="1"/>
        <v>91</v>
      </c>
      <c r="C105" s="16" t="s">
        <v>206</v>
      </c>
      <c r="D105" s="17" t="s">
        <v>207</v>
      </c>
      <c r="E105" s="18"/>
      <c r="F105" s="19"/>
      <c r="G105" s="12" t="s">
        <v>14</v>
      </c>
      <c r="H105" s="12">
        <v>240</v>
      </c>
      <c r="I105" s="13"/>
      <c r="J105" s="14"/>
      <c r="K105" s="14"/>
      <c r="L105" s="15"/>
    </row>
    <row r="106" spans="2:12" ht="29.25" customHeight="1" x14ac:dyDescent="0.2">
      <c r="B106" s="5">
        <f t="shared" si="1"/>
        <v>92</v>
      </c>
      <c r="C106" s="16" t="s">
        <v>208</v>
      </c>
      <c r="D106" s="17" t="s">
        <v>209</v>
      </c>
      <c r="E106" s="18"/>
      <c r="F106" s="19"/>
      <c r="G106" s="12" t="s">
        <v>14</v>
      </c>
      <c r="H106" s="12">
        <v>193</v>
      </c>
      <c r="I106" s="13"/>
      <c r="J106" s="14"/>
      <c r="K106" s="14"/>
      <c r="L106" s="15"/>
    </row>
    <row r="107" spans="2:12" ht="29.25" customHeight="1" x14ac:dyDescent="0.2">
      <c r="B107" s="5">
        <f t="shared" si="1"/>
        <v>93</v>
      </c>
      <c r="C107" s="16" t="s">
        <v>210</v>
      </c>
      <c r="D107" s="17" t="s">
        <v>211</v>
      </c>
      <c r="E107" s="18"/>
      <c r="F107" s="19"/>
      <c r="G107" s="12" t="s">
        <v>14</v>
      </c>
      <c r="H107" s="12">
        <v>242</v>
      </c>
      <c r="I107" s="13"/>
      <c r="J107" s="14"/>
      <c r="K107" s="14"/>
      <c r="L107" s="15"/>
    </row>
    <row r="108" spans="2:12" ht="29.25" customHeight="1" x14ac:dyDescent="0.2">
      <c r="B108" s="5">
        <f t="shared" si="1"/>
        <v>94</v>
      </c>
      <c r="C108" s="16" t="s">
        <v>212</v>
      </c>
      <c r="D108" s="17" t="s">
        <v>213</v>
      </c>
      <c r="E108" s="18"/>
      <c r="F108" s="19"/>
      <c r="G108" s="12" t="s">
        <v>14</v>
      </c>
      <c r="H108" s="12">
        <v>131</v>
      </c>
      <c r="I108" s="13"/>
      <c r="J108" s="14"/>
      <c r="K108" s="14"/>
      <c r="L108" s="15"/>
    </row>
    <row r="109" spans="2:12" ht="29.25" customHeight="1" x14ac:dyDescent="0.2">
      <c r="B109" s="5">
        <f t="shared" si="1"/>
        <v>95</v>
      </c>
      <c r="C109" s="16" t="s">
        <v>214</v>
      </c>
      <c r="D109" s="17" t="s">
        <v>215</v>
      </c>
      <c r="E109" s="18"/>
      <c r="F109" s="19"/>
      <c r="G109" s="12" t="s">
        <v>25</v>
      </c>
      <c r="H109" s="12">
        <v>389</v>
      </c>
      <c r="I109" s="13"/>
      <c r="J109" s="14"/>
      <c r="K109" s="14"/>
      <c r="L109" s="15"/>
    </row>
    <row r="110" spans="2:12" ht="29.25" customHeight="1" x14ac:dyDescent="0.2">
      <c r="B110" s="5">
        <f t="shared" si="1"/>
        <v>96</v>
      </c>
      <c r="C110" s="16" t="s">
        <v>216</v>
      </c>
      <c r="D110" s="17" t="s">
        <v>217</v>
      </c>
      <c r="E110" s="18"/>
      <c r="F110" s="19"/>
      <c r="G110" s="12" t="s">
        <v>14</v>
      </c>
      <c r="H110" s="12">
        <v>362</v>
      </c>
      <c r="I110" s="13"/>
      <c r="J110" s="14"/>
      <c r="K110" s="14"/>
      <c r="L110" s="15"/>
    </row>
    <row r="111" spans="2:12" ht="29.25" customHeight="1" x14ac:dyDescent="0.2">
      <c r="B111" s="5">
        <f t="shared" si="1"/>
        <v>97</v>
      </c>
      <c r="C111" s="16" t="s">
        <v>218</v>
      </c>
      <c r="D111" s="17" t="s">
        <v>219</v>
      </c>
      <c r="E111" s="18"/>
      <c r="F111" s="19"/>
      <c r="G111" s="12" t="s">
        <v>14</v>
      </c>
      <c r="H111" s="12">
        <v>364</v>
      </c>
      <c r="I111" s="13"/>
      <c r="J111" s="14"/>
      <c r="K111" s="14"/>
      <c r="L111" s="15"/>
    </row>
    <row r="112" spans="2:12" ht="29.25" customHeight="1" x14ac:dyDescent="0.2">
      <c r="B112" s="5">
        <f t="shared" si="1"/>
        <v>98</v>
      </c>
      <c r="C112" s="16" t="s">
        <v>220</v>
      </c>
      <c r="D112" s="17" t="s">
        <v>221</v>
      </c>
      <c r="E112" s="18"/>
      <c r="F112" s="19"/>
      <c r="G112" s="12" t="s">
        <v>14</v>
      </c>
      <c r="H112" s="12">
        <v>284</v>
      </c>
      <c r="I112" s="13"/>
      <c r="J112" s="14"/>
      <c r="K112" s="14"/>
      <c r="L112" s="15"/>
    </row>
    <row r="113" spans="2:12" ht="29.25" customHeight="1" x14ac:dyDescent="0.2">
      <c r="B113" s="5">
        <f t="shared" si="1"/>
        <v>99</v>
      </c>
      <c r="C113" s="16" t="s">
        <v>222</v>
      </c>
      <c r="D113" s="17" t="s">
        <v>223</v>
      </c>
      <c r="E113" s="18"/>
      <c r="F113" s="19"/>
      <c r="G113" s="12" t="s">
        <v>14</v>
      </c>
      <c r="H113" s="12">
        <v>206</v>
      </c>
      <c r="I113" s="13"/>
      <c r="J113" s="14"/>
      <c r="K113" s="14"/>
      <c r="L113" s="15"/>
    </row>
    <row r="114" spans="2:12" ht="29.25" customHeight="1" x14ac:dyDescent="0.2">
      <c r="B114" s="5">
        <f t="shared" si="1"/>
        <v>100</v>
      </c>
      <c r="C114" s="16" t="s">
        <v>224</v>
      </c>
      <c r="D114" s="17" t="s">
        <v>225</v>
      </c>
      <c r="E114" s="18"/>
      <c r="F114" s="19"/>
      <c r="G114" s="12" t="s">
        <v>14</v>
      </c>
      <c r="H114" s="12">
        <v>419</v>
      </c>
      <c r="I114" s="13"/>
      <c r="J114" s="14"/>
      <c r="K114" s="14"/>
      <c r="L114" s="15"/>
    </row>
    <row r="115" spans="2:12" ht="29.25" customHeight="1" x14ac:dyDescent="0.2">
      <c r="B115" s="5">
        <f t="shared" si="1"/>
        <v>101</v>
      </c>
      <c r="C115" s="16" t="s">
        <v>226</v>
      </c>
      <c r="D115" s="17" t="s">
        <v>227</v>
      </c>
      <c r="E115" s="18"/>
      <c r="F115" s="19"/>
      <c r="G115" s="12" t="s">
        <v>14</v>
      </c>
      <c r="H115" s="12">
        <v>382</v>
      </c>
      <c r="I115" s="13"/>
      <c r="J115" s="14"/>
      <c r="K115" s="14"/>
      <c r="L115" s="15"/>
    </row>
    <row r="116" spans="2:12" ht="29.25" customHeight="1" x14ac:dyDescent="0.2">
      <c r="B116" s="5">
        <f t="shared" si="1"/>
        <v>102</v>
      </c>
      <c r="C116" s="16" t="s">
        <v>228</v>
      </c>
      <c r="D116" s="17" t="s">
        <v>229</v>
      </c>
      <c r="E116" s="18"/>
      <c r="F116" s="19"/>
      <c r="G116" s="12" t="s">
        <v>14</v>
      </c>
      <c r="H116" s="12">
        <v>382</v>
      </c>
      <c r="I116" s="13"/>
      <c r="J116" s="14"/>
      <c r="K116" s="14"/>
      <c r="L116" s="15"/>
    </row>
    <row r="117" spans="2:12" ht="29.25" customHeight="1" x14ac:dyDescent="0.2">
      <c r="B117" s="5">
        <f t="shared" si="1"/>
        <v>103</v>
      </c>
      <c r="C117" s="16" t="s">
        <v>230</v>
      </c>
      <c r="D117" s="17" t="s">
        <v>231</v>
      </c>
      <c r="E117" s="18"/>
      <c r="F117" s="19"/>
      <c r="G117" s="12" t="s">
        <v>14</v>
      </c>
      <c r="H117" s="12">
        <v>375</v>
      </c>
      <c r="I117" s="13"/>
      <c r="J117" s="14"/>
      <c r="K117" s="14"/>
      <c r="L117" s="15"/>
    </row>
    <row r="118" spans="2:12" ht="29.25" customHeight="1" x14ac:dyDescent="0.2">
      <c r="B118" s="5">
        <f t="shared" si="1"/>
        <v>104</v>
      </c>
      <c r="C118" s="16" t="s">
        <v>232</v>
      </c>
      <c r="D118" s="17" t="s">
        <v>233</v>
      </c>
      <c r="E118" s="18"/>
      <c r="F118" s="19"/>
      <c r="G118" s="12" t="s">
        <v>14</v>
      </c>
      <c r="H118" s="12">
        <v>360</v>
      </c>
      <c r="I118" s="13"/>
      <c r="J118" s="14"/>
      <c r="K118" s="14"/>
      <c r="L118" s="15"/>
    </row>
    <row r="119" spans="2:12" ht="29.25" customHeight="1" x14ac:dyDescent="0.2">
      <c r="B119" s="5">
        <f t="shared" si="1"/>
        <v>105</v>
      </c>
      <c r="C119" s="16" t="s">
        <v>234</v>
      </c>
      <c r="D119" s="17" t="s">
        <v>235</v>
      </c>
      <c r="E119" s="18"/>
      <c r="F119" s="19"/>
      <c r="G119" s="12" t="s">
        <v>14</v>
      </c>
      <c r="H119" s="12">
        <v>176</v>
      </c>
      <c r="I119" s="13"/>
      <c r="J119" s="14"/>
      <c r="K119" s="14"/>
      <c r="L119" s="15"/>
    </row>
    <row r="120" spans="2:12" ht="29.25" customHeight="1" x14ac:dyDescent="0.2">
      <c r="B120" s="5">
        <f t="shared" si="1"/>
        <v>106</v>
      </c>
      <c r="C120" s="16" t="s">
        <v>236</v>
      </c>
      <c r="D120" s="17" t="s">
        <v>237</v>
      </c>
      <c r="E120" s="18"/>
      <c r="F120" s="19"/>
      <c r="G120" s="12" t="s">
        <v>14</v>
      </c>
      <c r="H120" s="12">
        <v>358</v>
      </c>
      <c r="I120" s="13"/>
      <c r="J120" s="14"/>
      <c r="K120" s="14"/>
      <c r="L120" s="15"/>
    </row>
    <row r="121" spans="2:12" ht="29.25" customHeight="1" x14ac:dyDescent="0.2">
      <c r="B121" s="5">
        <f t="shared" si="1"/>
        <v>107</v>
      </c>
      <c r="C121" s="16" t="s">
        <v>238</v>
      </c>
      <c r="D121" s="17" t="s">
        <v>239</v>
      </c>
      <c r="E121" s="18"/>
      <c r="F121" s="19"/>
      <c r="G121" s="12" t="s">
        <v>14</v>
      </c>
      <c r="H121" s="12">
        <v>367</v>
      </c>
      <c r="I121" s="13"/>
      <c r="J121" s="14"/>
      <c r="K121" s="14"/>
      <c r="L121" s="15"/>
    </row>
    <row r="122" spans="2:12" ht="29.25" customHeight="1" x14ac:dyDescent="0.2">
      <c r="B122" s="5">
        <f t="shared" si="1"/>
        <v>108</v>
      </c>
      <c r="C122" s="16" t="s">
        <v>240</v>
      </c>
      <c r="D122" s="17" t="s">
        <v>241</v>
      </c>
      <c r="E122" s="18"/>
      <c r="F122" s="19"/>
      <c r="G122" s="12" t="s">
        <v>14</v>
      </c>
      <c r="H122" s="12">
        <v>372</v>
      </c>
      <c r="I122" s="13"/>
      <c r="J122" s="14"/>
      <c r="K122" s="14"/>
      <c r="L122" s="15"/>
    </row>
    <row r="123" spans="2:12" ht="29.25" customHeight="1" x14ac:dyDescent="0.2">
      <c r="B123" s="5">
        <f t="shared" si="1"/>
        <v>109</v>
      </c>
      <c r="C123" s="16" t="s">
        <v>242</v>
      </c>
      <c r="D123" s="17" t="s">
        <v>243</v>
      </c>
      <c r="E123" s="18"/>
      <c r="F123" s="19"/>
      <c r="G123" s="12" t="s">
        <v>14</v>
      </c>
      <c r="H123" s="12">
        <v>354</v>
      </c>
      <c r="I123" s="13"/>
      <c r="J123" s="14"/>
      <c r="K123" s="14"/>
      <c r="L123" s="15"/>
    </row>
    <row r="124" spans="2:12" ht="29.25" customHeight="1" x14ac:dyDescent="0.2">
      <c r="B124" s="5">
        <f t="shared" si="1"/>
        <v>110</v>
      </c>
      <c r="C124" s="16" t="s">
        <v>244</v>
      </c>
      <c r="D124" s="17" t="s">
        <v>245</v>
      </c>
      <c r="E124" s="18"/>
      <c r="F124" s="19"/>
      <c r="G124" s="12" t="s">
        <v>14</v>
      </c>
      <c r="H124" s="12">
        <v>343</v>
      </c>
      <c r="I124" s="13"/>
      <c r="J124" s="14"/>
      <c r="K124" s="14"/>
      <c r="L124" s="15"/>
    </row>
    <row r="125" spans="2:12" ht="29.25" customHeight="1" x14ac:dyDescent="0.2">
      <c r="B125" s="5">
        <f t="shared" si="1"/>
        <v>111</v>
      </c>
      <c r="C125" s="16" t="s">
        <v>246</v>
      </c>
      <c r="D125" s="17" t="s">
        <v>247</v>
      </c>
      <c r="E125" s="18"/>
      <c r="F125" s="19"/>
      <c r="G125" s="12" t="s">
        <v>14</v>
      </c>
      <c r="H125" s="12">
        <v>351</v>
      </c>
      <c r="I125" s="13"/>
      <c r="J125" s="14"/>
      <c r="K125" s="14"/>
      <c r="L125" s="15"/>
    </row>
    <row r="126" spans="2:12" ht="29.25" customHeight="1" x14ac:dyDescent="0.2">
      <c r="B126" s="5">
        <f t="shared" si="1"/>
        <v>112</v>
      </c>
      <c r="C126" s="16" t="s">
        <v>248</v>
      </c>
      <c r="D126" s="17" t="s">
        <v>249</v>
      </c>
      <c r="E126" s="18"/>
      <c r="F126" s="19"/>
      <c r="G126" s="12" t="s">
        <v>14</v>
      </c>
      <c r="H126" s="12">
        <v>365</v>
      </c>
      <c r="I126" s="13"/>
      <c r="J126" s="14"/>
      <c r="K126" s="14"/>
      <c r="L126" s="15"/>
    </row>
    <row r="127" spans="2:12" ht="29.25" customHeight="1" x14ac:dyDescent="0.2">
      <c r="B127" s="5">
        <f t="shared" si="1"/>
        <v>113</v>
      </c>
      <c r="C127" s="16" t="s">
        <v>250</v>
      </c>
      <c r="D127" s="17" t="s">
        <v>251</v>
      </c>
      <c r="E127" s="18"/>
      <c r="F127" s="19"/>
      <c r="G127" s="12" t="s">
        <v>14</v>
      </c>
      <c r="H127" s="12">
        <v>312</v>
      </c>
      <c r="I127" s="13"/>
      <c r="J127" s="14"/>
      <c r="K127" s="14"/>
      <c r="L127" s="15"/>
    </row>
    <row r="128" spans="2:12" ht="29.25" customHeight="1" x14ac:dyDescent="0.2">
      <c r="B128" s="5">
        <f t="shared" si="1"/>
        <v>114</v>
      </c>
      <c r="C128" s="16" t="s">
        <v>252</v>
      </c>
      <c r="D128" s="17" t="s">
        <v>253</v>
      </c>
      <c r="E128" s="18"/>
      <c r="F128" s="19"/>
      <c r="G128" s="12" t="s">
        <v>14</v>
      </c>
      <c r="H128" s="12">
        <v>336</v>
      </c>
      <c r="I128" s="13"/>
      <c r="J128" s="14"/>
      <c r="K128" s="14"/>
      <c r="L128" s="15"/>
    </row>
    <row r="129" spans="2:12" ht="29.25" customHeight="1" x14ac:dyDescent="0.2">
      <c r="B129" s="5">
        <f t="shared" si="1"/>
        <v>115</v>
      </c>
      <c r="C129" s="16" t="s">
        <v>254</v>
      </c>
      <c r="D129" s="17" t="s">
        <v>255</v>
      </c>
      <c r="E129" s="18"/>
      <c r="F129" s="19"/>
      <c r="G129" s="12" t="s">
        <v>14</v>
      </c>
      <c r="H129" s="12">
        <v>333</v>
      </c>
      <c r="I129" s="13"/>
      <c r="J129" s="14"/>
      <c r="K129" s="14"/>
      <c r="L129" s="15"/>
    </row>
    <row r="130" spans="2:12" ht="29.25" customHeight="1" x14ac:dyDescent="0.2">
      <c r="B130" s="5">
        <f t="shared" si="1"/>
        <v>116</v>
      </c>
      <c r="C130" s="16" t="s">
        <v>256</v>
      </c>
      <c r="D130" s="17" t="s">
        <v>257</v>
      </c>
      <c r="E130" s="18"/>
      <c r="F130" s="19"/>
      <c r="G130" s="12" t="s">
        <v>14</v>
      </c>
      <c r="H130" s="12">
        <v>342</v>
      </c>
      <c r="I130" s="13"/>
      <c r="J130" s="14"/>
      <c r="K130" s="14"/>
      <c r="L130" s="15"/>
    </row>
    <row r="131" spans="2:12" ht="29.25" customHeight="1" x14ac:dyDescent="0.2">
      <c r="B131" s="5">
        <f t="shared" si="1"/>
        <v>117</v>
      </c>
      <c r="C131" s="16" t="s">
        <v>258</v>
      </c>
      <c r="D131" s="17" t="s">
        <v>259</v>
      </c>
      <c r="E131" s="18"/>
      <c r="F131" s="19"/>
      <c r="G131" s="12" t="s">
        <v>14</v>
      </c>
      <c r="H131" s="12">
        <v>329</v>
      </c>
      <c r="I131" s="13"/>
      <c r="J131" s="14"/>
      <c r="K131" s="14"/>
      <c r="L131" s="15"/>
    </row>
    <row r="132" spans="2:12" ht="29.25" customHeight="1" x14ac:dyDescent="0.2">
      <c r="B132" s="5">
        <f t="shared" si="1"/>
        <v>118</v>
      </c>
      <c r="C132" s="16" t="s">
        <v>260</v>
      </c>
      <c r="D132" s="17" t="s">
        <v>261</v>
      </c>
      <c r="E132" s="18"/>
      <c r="F132" s="19"/>
      <c r="G132" s="12" t="s">
        <v>14</v>
      </c>
      <c r="H132" s="12">
        <v>326</v>
      </c>
      <c r="I132" s="13"/>
      <c r="J132" s="14"/>
      <c r="K132" s="14"/>
      <c r="L132" s="15"/>
    </row>
    <row r="133" spans="2:12" ht="29.25" customHeight="1" x14ac:dyDescent="0.2">
      <c r="B133" s="5">
        <f t="shared" si="1"/>
        <v>119</v>
      </c>
      <c r="C133" s="16" t="s">
        <v>262</v>
      </c>
      <c r="D133" s="17" t="s">
        <v>263</v>
      </c>
      <c r="E133" s="18"/>
      <c r="F133" s="19"/>
      <c r="G133" s="12" t="s">
        <v>14</v>
      </c>
      <c r="H133" s="12">
        <v>326</v>
      </c>
      <c r="I133" s="13"/>
      <c r="J133" s="14"/>
      <c r="K133" s="14"/>
      <c r="L133" s="15"/>
    </row>
    <row r="134" spans="2:12" ht="29.25" customHeight="1" x14ac:dyDescent="0.2">
      <c r="B134" s="5">
        <f t="shared" si="1"/>
        <v>120</v>
      </c>
      <c r="C134" s="16" t="s">
        <v>264</v>
      </c>
      <c r="D134" s="17" t="s">
        <v>265</v>
      </c>
      <c r="E134" s="18"/>
      <c r="F134" s="19"/>
      <c r="G134" s="12" t="s">
        <v>14</v>
      </c>
      <c r="H134" s="12">
        <v>330</v>
      </c>
      <c r="I134" s="13"/>
      <c r="J134" s="14"/>
      <c r="K134" s="14"/>
      <c r="L134" s="15"/>
    </row>
    <row r="135" spans="2:12" ht="29.25" customHeight="1" x14ac:dyDescent="0.2">
      <c r="B135" s="5">
        <f t="shared" si="1"/>
        <v>121</v>
      </c>
      <c r="C135" s="16" t="s">
        <v>266</v>
      </c>
      <c r="D135" s="17" t="s">
        <v>267</v>
      </c>
      <c r="E135" s="18"/>
      <c r="F135" s="19"/>
      <c r="G135" s="12" t="s">
        <v>14</v>
      </c>
      <c r="H135" s="12">
        <v>332</v>
      </c>
      <c r="I135" s="13"/>
      <c r="J135" s="14"/>
      <c r="K135" s="14"/>
      <c r="L135" s="15"/>
    </row>
    <row r="136" spans="2:12" ht="29.25" customHeight="1" x14ac:dyDescent="0.2">
      <c r="B136" s="5">
        <f t="shared" si="1"/>
        <v>122</v>
      </c>
      <c r="C136" s="16" t="s">
        <v>268</v>
      </c>
      <c r="D136" s="17" t="s">
        <v>269</v>
      </c>
      <c r="E136" s="18"/>
      <c r="F136" s="19"/>
      <c r="G136" s="12" t="s">
        <v>14</v>
      </c>
      <c r="H136" s="12">
        <v>360</v>
      </c>
      <c r="I136" s="13"/>
      <c r="J136" s="14"/>
      <c r="K136" s="14"/>
      <c r="L136" s="15"/>
    </row>
    <row r="137" spans="2:12" ht="29.25" customHeight="1" x14ac:dyDescent="0.2">
      <c r="B137" s="5">
        <f t="shared" si="1"/>
        <v>123</v>
      </c>
      <c r="C137" s="16" t="s">
        <v>270</v>
      </c>
      <c r="D137" s="17" t="s">
        <v>271</v>
      </c>
      <c r="E137" s="18"/>
      <c r="F137" s="19"/>
      <c r="G137" s="12" t="s">
        <v>14</v>
      </c>
      <c r="H137" s="12">
        <v>306</v>
      </c>
      <c r="I137" s="13"/>
      <c r="J137" s="14"/>
      <c r="K137" s="14"/>
      <c r="L137" s="15"/>
    </row>
    <row r="138" spans="2:12" ht="29.25" customHeight="1" x14ac:dyDescent="0.2">
      <c r="B138" s="5">
        <f t="shared" si="1"/>
        <v>124</v>
      </c>
      <c r="C138" s="16" t="s">
        <v>272</v>
      </c>
      <c r="D138" s="17" t="s">
        <v>273</v>
      </c>
      <c r="E138" s="18"/>
      <c r="F138" s="19"/>
      <c r="G138" s="12" t="s">
        <v>14</v>
      </c>
      <c r="H138" s="12">
        <v>305</v>
      </c>
      <c r="I138" s="13"/>
      <c r="J138" s="14"/>
      <c r="K138" s="14"/>
      <c r="L138" s="15"/>
    </row>
    <row r="139" spans="2:12" ht="29.25" customHeight="1" x14ac:dyDescent="0.2">
      <c r="B139" s="5">
        <f t="shared" si="1"/>
        <v>125</v>
      </c>
      <c r="C139" s="16" t="s">
        <v>274</v>
      </c>
      <c r="D139" s="17" t="s">
        <v>275</v>
      </c>
      <c r="E139" s="18"/>
      <c r="F139" s="19"/>
      <c r="G139" s="12" t="s">
        <v>14</v>
      </c>
      <c r="H139" s="12">
        <v>401</v>
      </c>
      <c r="I139" s="13"/>
      <c r="J139" s="14"/>
      <c r="K139" s="14"/>
      <c r="L139" s="15"/>
    </row>
    <row r="140" spans="2:12" ht="29.25" customHeight="1" x14ac:dyDescent="0.2">
      <c r="B140" s="5">
        <f t="shared" si="1"/>
        <v>126</v>
      </c>
      <c r="C140" s="16" t="s">
        <v>276</v>
      </c>
      <c r="D140" s="17" t="s">
        <v>277</v>
      </c>
      <c r="E140" s="18"/>
      <c r="F140" s="19"/>
      <c r="G140" s="12" t="s">
        <v>14</v>
      </c>
      <c r="H140" s="12">
        <v>429</v>
      </c>
      <c r="I140" s="13"/>
      <c r="J140" s="14"/>
      <c r="K140" s="14"/>
      <c r="L140" s="15"/>
    </row>
    <row r="141" spans="2:12" ht="29.25" customHeight="1" x14ac:dyDescent="0.2">
      <c r="B141" s="5">
        <f t="shared" si="1"/>
        <v>127</v>
      </c>
      <c r="C141" s="16" t="s">
        <v>278</v>
      </c>
      <c r="D141" s="17" t="s">
        <v>279</v>
      </c>
      <c r="E141" s="18"/>
      <c r="F141" s="19"/>
      <c r="G141" s="12" t="s">
        <v>14</v>
      </c>
      <c r="H141" s="12">
        <v>390</v>
      </c>
      <c r="I141" s="13"/>
      <c r="J141" s="14"/>
      <c r="K141" s="14"/>
      <c r="L141" s="15"/>
    </row>
    <row r="142" spans="2:12" s="9" customFormat="1" ht="18.75" customHeight="1" x14ac:dyDescent="0.25">
      <c r="B142" s="38" t="s">
        <v>15</v>
      </c>
      <c r="C142" s="38"/>
      <c r="D142" s="38"/>
      <c r="E142" s="38"/>
      <c r="F142" s="38"/>
      <c r="G142" s="10"/>
      <c r="H142" s="10">
        <f>SUM(H15:H141)</f>
        <v>42985</v>
      </c>
      <c r="I142" s="6"/>
      <c r="J142" s="7"/>
      <c r="K142" s="7"/>
      <c r="L142" s="8"/>
    </row>
    <row r="144" spans="2:12" s="9" customFormat="1" ht="24.75" customHeight="1" x14ac:dyDescent="0.25">
      <c r="C144" s="39" t="s">
        <v>16</v>
      </c>
      <c r="D144" s="39"/>
      <c r="E144" s="39"/>
      <c r="F144" s="39"/>
      <c r="H144" s="39" t="s">
        <v>17</v>
      </c>
      <c r="I144" s="39"/>
      <c r="J144" s="39"/>
      <c r="K144" s="39"/>
    </row>
    <row r="145" spans="3:11" ht="19.899999999999999" customHeight="1" x14ac:dyDescent="0.2">
      <c r="C145" s="5" t="s">
        <v>18</v>
      </c>
      <c r="D145" s="37" t="s">
        <v>280</v>
      </c>
      <c r="E145" s="37"/>
      <c r="F145" s="37"/>
      <c r="G145" s="9"/>
      <c r="H145" s="5" t="s">
        <v>18</v>
      </c>
      <c r="I145" s="37" t="s">
        <v>19</v>
      </c>
      <c r="J145" s="37"/>
      <c r="K145" s="37"/>
    </row>
    <row r="146" spans="3:11" ht="18.600000000000001" customHeight="1" x14ac:dyDescent="0.2">
      <c r="C146" s="5" t="s">
        <v>20</v>
      </c>
      <c r="D146" s="37" t="s">
        <v>281</v>
      </c>
      <c r="E146" s="37"/>
      <c r="F146" s="37"/>
      <c r="G146" s="9"/>
      <c r="H146" s="5" t="s">
        <v>20</v>
      </c>
      <c r="I146" s="40" t="s">
        <v>21</v>
      </c>
      <c r="J146" s="40"/>
      <c r="K146" s="40"/>
    </row>
    <row r="147" spans="3:11" x14ac:dyDescent="0.2">
      <c r="C147" s="5" t="s">
        <v>22</v>
      </c>
      <c r="D147" s="35"/>
      <c r="E147" s="35"/>
      <c r="F147" s="35"/>
      <c r="G147" s="9"/>
      <c r="H147" s="5" t="s">
        <v>22</v>
      </c>
      <c r="I147" s="36"/>
      <c r="J147" s="37"/>
      <c r="K147" s="37"/>
    </row>
    <row r="148" spans="3:11" x14ac:dyDescent="0.2">
      <c r="C148" s="5" t="s">
        <v>23</v>
      </c>
      <c r="D148" s="37"/>
      <c r="E148" s="37"/>
      <c r="F148" s="37"/>
      <c r="G148" s="9"/>
      <c r="H148" s="5" t="s">
        <v>23</v>
      </c>
      <c r="I148" s="37"/>
      <c r="J148" s="37"/>
      <c r="K148" s="37"/>
    </row>
    <row r="160" spans="3:11" x14ac:dyDescent="0.2">
      <c r="D160" s="11"/>
    </row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203" s="1" customFormat="1" x14ac:dyDescent="0.2"/>
  </sheetData>
  <mergeCells count="156">
    <mergeCell ref="D147:F147"/>
    <mergeCell ref="I147:K147"/>
    <mergeCell ref="I148:K148"/>
    <mergeCell ref="B142:F142"/>
    <mergeCell ref="C144:F144"/>
    <mergeCell ref="H144:K144"/>
    <mergeCell ref="D145:F145"/>
    <mergeCell ref="I145:K145"/>
    <mergeCell ref="I146:K146"/>
    <mergeCell ref="D148:F148"/>
    <mergeCell ref="D146:F146"/>
    <mergeCell ref="J6:K6"/>
    <mergeCell ref="B2:D4"/>
    <mergeCell ref="E2:I2"/>
    <mergeCell ref="J2:L4"/>
    <mergeCell ref="E3:I3"/>
    <mergeCell ref="E4:I4"/>
    <mergeCell ref="B12:D12"/>
    <mergeCell ref="E12:L12"/>
    <mergeCell ref="D14:F14"/>
    <mergeCell ref="I14:L14"/>
    <mergeCell ref="B11:D11"/>
    <mergeCell ref="E11:L11"/>
    <mergeCell ref="D15:F15"/>
    <mergeCell ref="D16:F16"/>
    <mergeCell ref="D17:F17"/>
    <mergeCell ref="D18:F18"/>
    <mergeCell ref="D19:F19"/>
    <mergeCell ref="J7:K7"/>
    <mergeCell ref="B8:D8"/>
    <mergeCell ref="B9:D9"/>
    <mergeCell ref="E9:L9"/>
    <mergeCell ref="B10:D10"/>
    <mergeCell ref="E10:L10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35:F35"/>
    <mergeCell ref="D36:F36"/>
    <mergeCell ref="D37:F37"/>
    <mergeCell ref="D38:F38"/>
    <mergeCell ref="D39:F39"/>
    <mergeCell ref="D30:F30"/>
    <mergeCell ref="D31:F31"/>
    <mergeCell ref="D32:F32"/>
    <mergeCell ref="D33:F33"/>
    <mergeCell ref="D34:F34"/>
    <mergeCell ref="D45:F45"/>
    <mergeCell ref="D46:F46"/>
    <mergeCell ref="D47:F47"/>
    <mergeCell ref="D48:F48"/>
    <mergeCell ref="D49:F49"/>
    <mergeCell ref="D40:F40"/>
    <mergeCell ref="D41:F41"/>
    <mergeCell ref="D42:F42"/>
    <mergeCell ref="D43:F43"/>
    <mergeCell ref="D44:F44"/>
    <mergeCell ref="D55:F55"/>
    <mergeCell ref="D56:F56"/>
    <mergeCell ref="D57:F57"/>
    <mergeCell ref="D58:F58"/>
    <mergeCell ref="D59:F59"/>
    <mergeCell ref="D50:F50"/>
    <mergeCell ref="D51:F51"/>
    <mergeCell ref="D52:F52"/>
    <mergeCell ref="D53:F53"/>
    <mergeCell ref="D54:F54"/>
    <mergeCell ref="D65:F65"/>
    <mergeCell ref="D66:F66"/>
    <mergeCell ref="D67:F67"/>
    <mergeCell ref="D68:F68"/>
    <mergeCell ref="D69:F69"/>
    <mergeCell ref="D60:F60"/>
    <mergeCell ref="D61:F61"/>
    <mergeCell ref="D62:F62"/>
    <mergeCell ref="D63:F63"/>
    <mergeCell ref="D64:F64"/>
    <mergeCell ref="D75:F75"/>
    <mergeCell ref="D76:F76"/>
    <mergeCell ref="D77:F77"/>
    <mergeCell ref="D78:F78"/>
    <mergeCell ref="D79:F79"/>
    <mergeCell ref="D70:F70"/>
    <mergeCell ref="D71:F71"/>
    <mergeCell ref="D72:F72"/>
    <mergeCell ref="D73:F73"/>
    <mergeCell ref="D74:F74"/>
    <mergeCell ref="D85:F85"/>
    <mergeCell ref="D86:F86"/>
    <mergeCell ref="D87:F87"/>
    <mergeCell ref="D88:F88"/>
    <mergeCell ref="D89:F89"/>
    <mergeCell ref="D80:F80"/>
    <mergeCell ref="D81:F81"/>
    <mergeCell ref="D82:F82"/>
    <mergeCell ref="D83:F83"/>
    <mergeCell ref="D84:F84"/>
    <mergeCell ref="D95:F95"/>
    <mergeCell ref="D96:F96"/>
    <mergeCell ref="D97:F97"/>
    <mergeCell ref="D98:F98"/>
    <mergeCell ref="D99:F99"/>
    <mergeCell ref="D90:F90"/>
    <mergeCell ref="D91:F91"/>
    <mergeCell ref="D92:F92"/>
    <mergeCell ref="D93:F93"/>
    <mergeCell ref="D94:F94"/>
    <mergeCell ref="D105:F105"/>
    <mergeCell ref="D106:F106"/>
    <mergeCell ref="D107:F107"/>
    <mergeCell ref="D108:F108"/>
    <mergeCell ref="D109:F109"/>
    <mergeCell ref="D100:F100"/>
    <mergeCell ref="D101:F101"/>
    <mergeCell ref="D102:F102"/>
    <mergeCell ref="D103:F103"/>
    <mergeCell ref="D104:F104"/>
    <mergeCell ref="D115:F115"/>
    <mergeCell ref="D116:F116"/>
    <mergeCell ref="D117:F117"/>
    <mergeCell ref="D118:F118"/>
    <mergeCell ref="D119:F119"/>
    <mergeCell ref="D110:F110"/>
    <mergeCell ref="D111:F111"/>
    <mergeCell ref="D112:F112"/>
    <mergeCell ref="D113:F113"/>
    <mergeCell ref="D114:F114"/>
    <mergeCell ref="D125:F125"/>
    <mergeCell ref="D126:F126"/>
    <mergeCell ref="D127:F127"/>
    <mergeCell ref="D128:F128"/>
    <mergeCell ref="D129:F129"/>
    <mergeCell ref="D120:F120"/>
    <mergeCell ref="D121:F121"/>
    <mergeCell ref="D122:F122"/>
    <mergeCell ref="D123:F123"/>
    <mergeCell ref="D124:F124"/>
    <mergeCell ref="D140:F140"/>
    <mergeCell ref="D141:F141"/>
    <mergeCell ref="D135:F135"/>
    <mergeCell ref="D136:F136"/>
    <mergeCell ref="D137:F137"/>
    <mergeCell ref="D138:F138"/>
    <mergeCell ref="D139:F139"/>
    <mergeCell ref="D130:F130"/>
    <mergeCell ref="D131:F131"/>
    <mergeCell ref="D132:F132"/>
    <mergeCell ref="D133:F133"/>
    <mergeCell ref="D134:F134"/>
  </mergeCells>
  <conditionalFormatting sqref="C15:C141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rintOptions horizontalCentered="1" verticalCentered="1"/>
  <pageMargins left="3.937007874015748E-2" right="3.937007874015748E-2" top="0.55118110236220474" bottom="0.55118110236220474" header="0.11811023622047245" footer="0.11811023622047245"/>
  <pageSetup scale="6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Acta Digitalización (54)</vt:lpstr>
      <vt:lpstr>'Acta Digitalización (54)'!Área_de_impresión</vt:lpstr>
      <vt:lpstr>'Acta Digitalización (54)'!Títulos_a_imprimir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UNION TEMPORAL ARCADOC SNR LAS</dc:creator>
  <cp:lastModifiedBy>UNION TEMPORAL ARCADOC SNR LAS</cp:lastModifiedBy>
  <cp:lastPrinted>2025-10-15T20:33:10Z</cp:lastPrinted>
  <dcterms:created xsi:type="dcterms:W3CDTF">2025-10-06T18:23:34Z</dcterms:created>
  <dcterms:modified xsi:type="dcterms:W3CDTF">2025-12-01T21:03:55Z</dcterms:modified>
</cp:coreProperties>
</file>